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56" yWindow="636" windowWidth="20100" windowHeight="7368"/>
  </bookViews>
  <sheets>
    <sheet name="Sayfa1" sheetId="1" r:id="rId1"/>
  </sheets>
  <definedNames>
    <definedName name="_xlnm._FilterDatabase" localSheetId="0" hidden="1">Sayfa1!$A$1:$I$551</definedName>
  </definedNames>
  <calcPr calcId="124519"/>
</workbook>
</file>

<file path=xl/calcChain.xml><?xml version="1.0" encoding="utf-8"?>
<calcChain xmlns="http://schemas.openxmlformats.org/spreadsheetml/2006/main">
  <c r="M551" i="1"/>
  <c r="F551" s="1"/>
  <c r="M3"/>
  <c r="F3" s="1"/>
  <c r="M4"/>
  <c r="F4" s="1"/>
  <c r="M5"/>
  <c r="F5" s="1"/>
  <c r="M6"/>
  <c r="F6" s="1"/>
  <c r="M7"/>
  <c r="F7" s="1"/>
  <c r="M8"/>
  <c r="F8" s="1"/>
  <c r="M9"/>
  <c r="F9" s="1"/>
  <c r="M10"/>
  <c r="F10" s="1"/>
  <c r="M11"/>
  <c r="F11" s="1"/>
  <c r="M12"/>
  <c r="F12" s="1"/>
  <c r="M13"/>
  <c r="F13" s="1"/>
  <c r="M14"/>
  <c r="F14" s="1"/>
  <c r="M15"/>
  <c r="F15" s="1"/>
  <c r="M16"/>
  <c r="F16" s="1"/>
  <c r="M17"/>
  <c r="F17" s="1"/>
  <c r="M18"/>
  <c r="F18" s="1"/>
  <c r="M19"/>
  <c r="F19" s="1"/>
  <c r="M20"/>
  <c r="F20" s="1"/>
  <c r="M21"/>
  <c r="F21" s="1"/>
  <c r="M22"/>
  <c r="F22" s="1"/>
  <c r="M23"/>
  <c r="F23" s="1"/>
  <c r="M24"/>
  <c r="F24" s="1"/>
  <c r="M25"/>
  <c r="F25" s="1"/>
  <c r="M26"/>
  <c r="F26" s="1"/>
  <c r="M27"/>
  <c r="F27"/>
  <c r="M28"/>
  <c r="F28" s="1"/>
  <c r="M29"/>
  <c r="F29" s="1"/>
  <c r="M30"/>
  <c r="F30" s="1"/>
  <c r="M31"/>
  <c r="F31" s="1"/>
  <c r="M32"/>
  <c r="F32" s="1"/>
  <c r="M33"/>
  <c r="F33" s="1"/>
  <c r="M34"/>
  <c r="F34" s="1"/>
  <c r="M35"/>
  <c r="F35" s="1"/>
  <c r="M36"/>
  <c r="F36" s="1"/>
  <c r="M37"/>
  <c r="F37" s="1"/>
  <c r="M38"/>
  <c r="F38" s="1"/>
  <c r="M39"/>
  <c r="F39" s="1"/>
  <c r="M40"/>
  <c r="F40" s="1"/>
  <c r="M41"/>
  <c r="F41" s="1"/>
  <c r="M42"/>
  <c r="F42" s="1"/>
  <c r="M43"/>
  <c r="F43" s="1"/>
  <c r="M44"/>
  <c r="F44" s="1"/>
  <c r="M45"/>
  <c r="F45" s="1"/>
  <c r="M46"/>
  <c r="F46" s="1"/>
  <c r="M47"/>
  <c r="F47" s="1"/>
  <c r="M48"/>
  <c r="F48" s="1"/>
  <c r="M49"/>
  <c r="F49" s="1"/>
  <c r="M50"/>
  <c r="F50" s="1"/>
  <c r="M51"/>
  <c r="F51" s="1"/>
  <c r="M52"/>
  <c r="F52" s="1"/>
  <c r="M53"/>
  <c r="F53" s="1"/>
  <c r="M54"/>
  <c r="F54" s="1"/>
  <c r="M55"/>
  <c r="F55" s="1"/>
  <c r="M56"/>
  <c r="F56" s="1"/>
  <c r="M57"/>
  <c r="F57" s="1"/>
  <c r="M58"/>
  <c r="F58" s="1"/>
  <c r="M59"/>
  <c r="F59" s="1"/>
  <c r="M60"/>
  <c r="F60" s="1"/>
  <c r="M61"/>
  <c r="F61"/>
  <c r="M62"/>
  <c r="F62" s="1"/>
  <c r="M63"/>
  <c r="F63" s="1"/>
  <c r="M64"/>
  <c r="F64" s="1"/>
  <c r="M65"/>
  <c r="F65" s="1"/>
  <c r="M66"/>
  <c r="F66" s="1"/>
  <c r="M67"/>
  <c r="F67" s="1"/>
  <c r="M68"/>
  <c r="F68" s="1"/>
  <c r="M69"/>
  <c r="F69" s="1"/>
  <c r="M70"/>
  <c r="F70" s="1"/>
  <c r="M71"/>
  <c r="F71" s="1"/>
  <c r="M72"/>
  <c r="F72" s="1"/>
  <c r="M73"/>
  <c r="F73" s="1"/>
  <c r="M74"/>
  <c r="F74" s="1"/>
  <c r="M75"/>
  <c r="F75" s="1"/>
  <c r="M76"/>
  <c r="F76" s="1"/>
  <c r="M77"/>
  <c r="F77" s="1"/>
  <c r="M78"/>
  <c r="F78" s="1"/>
  <c r="M79"/>
  <c r="F79" s="1"/>
  <c r="M80"/>
  <c r="F80" s="1"/>
  <c r="M81"/>
  <c r="F81" s="1"/>
  <c r="M82"/>
  <c r="F82" s="1"/>
  <c r="M83"/>
  <c r="F83" s="1"/>
  <c r="M84"/>
  <c r="F84" s="1"/>
  <c r="M85"/>
  <c r="F85" s="1"/>
  <c r="M86"/>
  <c r="F86" s="1"/>
  <c r="M87"/>
  <c r="F87"/>
  <c r="M88"/>
  <c r="F88" s="1"/>
  <c r="M89"/>
  <c r="F89" s="1"/>
  <c r="M90"/>
  <c r="F90" s="1"/>
  <c r="M91"/>
  <c r="F91" s="1"/>
  <c r="M92"/>
  <c r="F92" s="1"/>
  <c r="M93"/>
  <c r="F93" s="1"/>
  <c r="M94"/>
  <c r="F94" s="1"/>
  <c r="M95"/>
  <c r="F95" s="1"/>
  <c r="M96"/>
  <c r="F96" s="1"/>
  <c r="M97"/>
  <c r="F97" s="1"/>
  <c r="M98"/>
  <c r="F98" s="1"/>
  <c r="M99"/>
  <c r="F99" s="1"/>
  <c r="M100"/>
  <c r="F100" s="1"/>
  <c r="M101"/>
  <c r="F101" s="1"/>
  <c r="M102"/>
  <c r="F102" s="1"/>
  <c r="M103"/>
  <c r="F103" s="1"/>
  <c r="M104"/>
  <c r="F104" s="1"/>
  <c r="M105"/>
  <c r="F105" s="1"/>
  <c r="M106"/>
  <c r="F106" s="1"/>
  <c r="M107"/>
  <c r="F107" s="1"/>
  <c r="M108"/>
  <c r="F108" s="1"/>
  <c r="M109"/>
  <c r="F109" s="1"/>
  <c r="M110"/>
  <c r="F110" s="1"/>
  <c r="M111"/>
  <c r="F111" s="1"/>
  <c r="M112"/>
  <c r="F112" s="1"/>
  <c r="M113"/>
  <c r="F113" s="1"/>
  <c r="M114"/>
  <c r="F114" s="1"/>
  <c r="M115"/>
  <c r="F115" s="1"/>
  <c r="M116"/>
  <c r="F116" s="1"/>
  <c r="M117"/>
  <c r="F117" s="1"/>
  <c r="M118"/>
  <c r="F118" s="1"/>
  <c r="M119"/>
  <c r="F119" s="1"/>
  <c r="M120"/>
  <c r="F120" s="1"/>
  <c r="M121"/>
  <c r="F121" s="1"/>
  <c r="M122"/>
  <c r="F122" s="1"/>
  <c r="M123"/>
  <c r="F123" s="1"/>
  <c r="M124"/>
  <c r="F124" s="1"/>
  <c r="M125"/>
  <c r="F125"/>
  <c r="M126"/>
  <c r="F126" s="1"/>
  <c r="M127"/>
  <c r="F127" s="1"/>
  <c r="M128"/>
  <c r="F128" s="1"/>
  <c r="M129"/>
  <c r="F129" s="1"/>
  <c r="M130"/>
  <c r="F130" s="1"/>
  <c r="M131"/>
  <c r="F131" s="1"/>
  <c r="M132"/>
  <c r="F132" s="1"/>
  <c r="M133"/>
  <c r="F133" s="1"/>
  <c r="M134"/>
  <c r="F134" s="1"/>
  <c r="M135"/>
  <c r="F135" s="1"/>
  <c r="M136"/>
  <c r="F136" s="1"/>
  <c r="M137"/>
  <c r="F137" s="1"/>
  <c r="M138"/>
  <c r="F138" s="1"/>
  <c r="M139"/>
  <c r="F139" s="1"/>
  <c r="M140"/>
  <c r="F140" s="1"/>
  <c r="M141"/>
  <c r="F141" s="1"/>
  <c r="M142"/>
  <c r="F142" s="1"/>
  <c r="M143"/>
  <c r="F143" s="1"/>
  <c r="M144"/>
  <c r="F144" s="1"/>
  <c r="M145"/>
  <c r="F145" s="1"/>
  <c r="M146"/>
  <c r="F146" s="1"/>
  <c r="M147"/>
  <c r="F147" s="1"/>
  <c r="M148"/>
  <c r="F148" s="1"/>
  <c r="M149"/>
  <c r="F149" s="1"/>
  <c r="M150"/>
  <c r="F150" s="1"/>
  <c r="M151"/>
  <c r="F151" s="1"/>
  <c r="M152"/>
  <c r="F152" s="1"/>
  <c r="M153"/>
  <c r="F153" s="1"/>
  <c r="M154"/>
  <c r="F154" s="1"/>
  <c r="M155"/>
  <c r="F155" s="1"/>
  <c r="M156"/>
  <c r="F156" s="1"/>
  <c r="M157"/>
  <c r="F157" s="1"/>
  <c r="M158"/>
  <c r="F158" s="1"/>
  <c r="M159"/>
  <c r="F159" s="1"/>
  <c r="M160"/>
  <c r="F160" s="1"/>
  <c r="M161"/>
  <c r="F161" s="1"/>
  <c r="M162"/>
  <c r="F162" s="1"/>
  <c r="M163"/>
  <c r="F163" s="1"/>
  <c r="M164"/>
  <c r="F164" s="1"/>
  <c r="M165"/>
  <c r="F165" s="1"/>
  <c r="M166"/>
  <c r="F166" s="1"/>
  <c r="M167"/>
  <c r="F167" s="1"/>
  <c r="M168"/>
  <c r="F168" s="1"/>
  <c r="M169"/>
  <c r="F169" s="1"/>
  <c r="M170"/>
  <c r="F170" s="1"/>
  <c r="M171"/>
  <c r="F171" s="1"/>
  <c r="M172"/>
  <c r="F172" s="1"/>
  <c r="M173"/>
  <c r="F173" s="1"/>
  <c r="M174"/>
  <c r="F174" s="1"/>
  <c r="M175"/>
  <c r="F175" s="1"/>
  <c r="M176"/>
  <c r="F176" s="1"/>
  <c r="M177"/>
  <c r="F177" s="1"/>
  <c r="M178"/>
  <c r="F178" s="1"/>
  <c r="M179"/>
  <c r="F179" s="1"/>
  <c r="M180"/>
  <c r="F180" s="1"/>
  <c r="M181"/>
  <c r="F181" s="1"/>
  <c r="M182"/>
  <c r="F182" s="1"/>
  <c r="M183"/>
  <c r="F183" s="1"/>
  <c r="M184"/>
  <c r="F184" s="1"/>
  <c r="M185"/>
  <c r="F185" s="1"/>
  <c r="M186"/>
  <c r="F186" s="1"/>
  <c r="M187"/>
  <c r="F187" s="1"/>
  <c r="M188"/>
  <c r="F188" s="1"/>
  <c r="M189"/>
  <c r="F189" s="1"/>
  <c r="M190"/>
  <c r="F190" s="1"/>
  <c r="M191"/>
  <c r="F191" s="1"/>
  <c r="M192"/>
  <c r="F192" s="1"/>
  <c r="M193"/>
  <c r="F193" s="1"/>
  <c r="M194"/>
  <c r="F194" s="1"/>
  <c r="M195"/>
  <c r="F195" s="1"/>
  <c r="M196"/>
  <c r="F196" s="1"/>
  <c r="M197"/>
  <c r="F197" s="1"/>
  <c r="M198"/>
  <c r="F198" s="1"/>
  <c r="M199"/>
  <c r="F199" s="1"/>
  <c r="M200"/>
  <c r="F200" s="1"/>
  <c r="M201"/>
  <c r="F201" s="1"/>
  <c r="M202"/>
  <c r="F202" s="1"/>
  <c r="M203"/>
  <c r="F203" s="1"/>
  <c r="M204"/>
  <c r="F204" s="1"/>
  <c r="M205"/>
  <c r="F205" s="1"/>
  <c r="M206"/>
  <c r="F206" s="1"/>
  <c r="M207"/>
  <c r="F207" s="1"/>
  <c r="M208"/>
  <c r="F208" s="1"/>
  <c r="M209"/>
  <c r="F209" s="1"/>
  <c r="M210"/>
  <c r="F210" s="1"/>
  <c r="M211"/>
  <c r="F211" s="1"/>
  <c r="M212"/>
  <c r="F212" s="1"/>
  <c r="M213"/>
  <c r="F213" s="1"/>
  <c r="M214"/>
  <c r="F214" s="1"/>
  <c r="M215"/>
  <c r="F215" s="1"/>
  <c r="M216"/>
  <c r="F216" s="1"/>
  <c r="M217"/>
  <c r="F217" s="1"/>
  <c r="M218"/>
  <c r="F218" s="1"/>
  <c r="M219"/>
  <c r="F219" s="1"/>
  <c r="M220"/>
  <c r="F220" s="1"/>
  <c r="M221"/>
  <c r="F221" s="1"/>
  <c r="M222"/>
  <c r="F222" s="1"/>
  <c r="M223"/>
  <c r="F223" s="1"/>
  <c r="M224"/>
  <c r="F224" s="1"/>
  <c r="M225"/>
  <c r="F225" s="1"/>
  <c r="M226"/>
  <c r="F226" s="1"/>
  <c r="M227"/>
  <c r="F227" s="1"/>
  <c r="M228"/>
  <c r="F228" s="1"/>
  <c r="M229"/>
  <c r="F229" s="1"/>
  <c r="M230"/>
  <c r="F230" s="1"/>
  <c r="M231"/>
  <c r="F231" s="1"/>
  <c r="M232"/>
  <c r="F232" s="1"/>
  <c r="M233"/>
  <c r="F233" s="1"/>
  <c r="M234"/>
  <c r="F234" s="1"/>
  <c r="M235"/>
  <c r="F235" s="1"/>
  <c r="M236"/>
  <c r="F236" s="1"/>
  <c r="M237"/>
  <c r="F237"/>
  <c r="M238"/>
  <c r="F238" s="1"/>
  <c r="M239"/>
  <c r="F239" s="1"/>
  <c r="M240"/>
  <c r="F240" s="1"/>
  <c r="M241"/>
  <c r="F241" s="1"/>
  <c r="M242"/>
  <c r="F242" s="1"/>
  <c r="M243"/>
  <c r="F243" s="1"/>
  <c r="M244"/>
  <c r="F244" s="1"/>
  <c r="M245"/>
  <c r="F245" s="1"/>
  <c r="M246"/>
  <c r="F246" s="1"/>
  <c r="M247"/>
  <c r="F247" s="1"/>
  <c r="M248"/>
  <c r="F248" s="1"/>
  <c r="M249"/>
  <c r="F249" s="1"/>
  <c r="M250"/>
  <c r="F250" s="1"/>
  <c r="M251"/>
  <c r="F251" s="1"/>
  <c r="M252"/>
  <c r="F252" s="1"/>
  <c r="M253"/>
  <c r="F253" s="1"/>
  <c r="M254"/>
  <c r="F254" s="1"/>
  <c r="M255"/>
  <c r="F255" s="1"/>
  <c r="M256"/>
  <c r="F256" s="1"/>
  <c r="M257"/>
  <c r="F257" s="1"/>
  <c r="M258"/>
  <c r="F258" s="1"/>
  <c r="M259"/>
  <c r="F259" s="1"/>
  <c r="M260"/>
  <c r="F260" s="1"/>
  <c r="M261"/>
  <c r="F261" s="1"/>
  <c r="M262"/>
  <c r="F262" s="1"/>
  <c r="M263"/>
  <c r="F263" s="1"/>
  <c r="M264"/>
  <c r="F264" s="1"/>
  <c r="M265"/>
  <c r="F265" s="1"/>
  <c r="M266"/>
  <c r="F266" s="1"/>
  <c r="M267"/>
  <c r="F267" s="1"/>
  <c r="M268"/>
  <c r="F268" s="1"/>
  <c r="M269"/>
  <c r="F269" s="1"/>
  <c r="M270"/>
  <c r="F270" s="1"/>
  <c r="M271"/>
  <c r="F271" s="1"/>
  <c r="M272"/>
  <c r="F272" s="1"/>
  <c r="M273"/>
  <c r="F273" s="1"/>
  <c r="M274"/>
  <c r="F274" s="1"/>
  <c r="M275"/>
  <c r="F275"/>
  <c r="M276"/>
  <c r="F276" s="1"/>
  <c r="M277"/>
  <c r="F277" s="1"/>
  <c r="M278"/>
  <c r="F278" s="1"/>
  <c r="M279"/>
  <c r="F279" s="1"/>
  <c r="M280"/>
  <c r="F280" s="1"/>
  <c r="M281"/>
  <c r="F281" s="1"/>
  <c r="M282"/>
  <c r="F282" s="1"/>
  <c r="M283"/>
  <c r="F283" s="1"/>
  <c r="M284"/>
  <c r="F284" s="1"/>
  <c r="M285"/>
  <c r="F285"/>
  <c r="M286"/>
  <c r="F286" s="1"/>
  <c r="M287"/>
  <c r="F287" s="1"/>
  <c r="M288"/>
  <c r="F288" s="1"/>
  <c r="M289"/>
  <c r="F289" s="1"/>
  <c r="M290"/>
  <c r="F290" s="1"/>
  <c r="M291"/>
  <c r="F291" s="1"/>
  <c r="M292"/>
  <c r="F292" s="1"/>
  <c r="M293"/>
  <c r="F293" s="1"/>
  <c r="M294"/>
  <c r="F294" s="1"/>
  <c r="M295"/>
  <c r="F295"/>
  <c r="M296"/>
  <c r="F296" s="1"/>
  <c r="M297"/>
  <c r="F297" s="1"/>
  <c r="M298"/>
  <c r="F298" s="1"/>
  <c r="M299"/>
  <c r="F299" s="1"/>
  <c r="M300"/>
  <c r="F300" s="1"/>
  <c r="M301"/>
  <c r="F301" s="1"/>
  <c r="M302"/>
  <c r="F302" s="1"/>
  <c r="M303"/>
  <c r="F303" s="1"/>
  <c r="M304"/>
  <c r="F304" s="1"/>
  <c r="M305"/>
  <c r="F305" s="1"/>
  <c r="M306"/>
  <c r="F306" s="1"/>
  <c r="M307"/>
  <c r="F307" s="1"/>
  <c r="M308"/>
  <c r="F308" s="1"/>
  <c r="M309"/>
  <c r="F309" s="1"/>
  <c r="M310"/>
  <c r="F310" s="1"/>
  <c r="M311"/>
  <c r="F311"/>
  <c r="M312"/>
  <c r="F312" s="1"/>
  <c r="M313"/>
  <c r="F313" s="1"/>
  <c r="M314"/>
  <c r="F314" s="1"/>
  <c r="M315"/>
  <c r="F315" s="1"/>
  <c r="M316"/>
  <c r="F316" s="1"/>
  <c r="M317"/>
  <c r="F317" s="1"/>
  <c r="M318"/>
  <c r="F318" s="1"/>
  <c r="M319"/>
  <c r="F319" s="1"/>
  <c r="M320"/>
  <c r="F320" s="1"/>
  <c r="M321"/>
  <c r="F321" s="1"/>
  <c r="M322"/>
  <c r="F322" s="1"/>
  <c r="M323"/>
  <c r="F323" s="1"/>
  <c r="M324"/>
  <c r="F324" s="1"/>
  <c r="M325"/>
  <c r="F325" s="1"/>
  <c r="M326"/>
  <c r="F326" s="1"/>
  <c r="M327"/>
  <c r="F327" s="1"/>
  <c r="M328"/>
  <c r="F328"/>
  <c r="M329"/>
  <c r="F329" s="1"/>
  <c r="M330"/>
  <c r="F330" s="1"/>
  <c r="M331"/>
  <c r="F331" s="1"/>
  <c r="M332"/>
  <c r="F332"/>
  <c r="M333"/>
  <c r="F333"/>
  <c r="M334"/>
  <c r="F334"/>
  <c r="M335"/>
  <c r="F335" s="1"/>
  <c r="M336"/>
  <c r="F336"/>
  <c r="M337"/>
  <c r="F337"/>
  <c r="M338"/>
  <c r="F338"/>
  <c r="M339"/>
  <c r="F339"/>
  <c r="M340"/>
  <c r="F340"/>
  <c r="M341"/>
  <c r="F341"/>
  <c r="M342"/>
  <c r="F342"/>
  <c r="M343"/>
  <c r="F343"/>
  <c r="M344"/>
  <c r="F344"/>
  <c r="M345"/>
  <c r="F345"/>
  <c r="M346"/>
  <c r="F346"/>
  <c r="M347"/>
  <c r="F347"/>
  <c r="M348"/>
  <c r="F348"/>
  <c r="M349"/>
  <c r="F349"/>
  <c r="M350"/>
  <c r="F350"/>
  <c r="M351"/>
  <c r="F351" s="1"/>
  <c r="M352"/>
  <c r="F352" s="1"/>
  <c r="M353"/>
  <c r="F353" s="1"/>
  <c r="M354"/>
  <c r="F354" s="1"/>
  <c r="M355"/>
  <c r="F355" s="1"/>
  <c r="M356"/>
  <c r="F356" s="1"/>
  <c r="M357"/>
  <c r="F357" s="1"/>
  <c r="M358"/>
  <c r="F358"/>
  <c r="M359"/>
  <c r="F359" s="1"/>
  <c r="M360"/>
  <c r="F360" s="1"/>
  <c r="M361"/>
  <c r="F361" s="1"/>
  <c r="M362"/>
  <c r="F362"/>
  <c r="M363"/>
  <c r="F363" s="1"/>
  <c r="M364"/>
  <c r="F364" s="1"/>
  <c r="M365"/>
  <c r="F365" s="1"/>
  <c r="M366"/>
  <c r="F366"/>
  <c r="M367"/>
  <c r="F367"/>
  <c r="M368"/>
  <c r="F368"/>
  <c r="M369"/>
  <c r="F369" s="1"/>
  <c r="M370"/>
  <c r="F370" s="1"/>
  <c r="M371"/>
  <c r="F371" s="1"/>
  <c r="M372"/>
  <c r="F372" s="1"/>
  <c r="M373"/>
  <c r="F373" s="1"/>
  <c r="M374"/>
  <c r="F374"/>
  <c r="M375"/>
  <c r="F375"/>
  <c r="M376"/>
  <c r="F376"/>
  <c r="M377"/>
  <c r="F377"/>
  <c r="M378"/>
  <c r="F378"/>
  <c r="M379"/>
  <c r="F379"/>
  <c r="M380"/>
  <c r="F380"/>
  <c r="M381"/>
  <c r="F381"/>
  <c r="M382"/>
  <c r="F382"/>
  <c r="M383"/>
  <c r="F383"/>
  <c r="M384"/>
  <c r="F384"/>
  <c r="M385"/>
  <c r="F385" s="1"/>
  <c r="M386"/>
  <c r="F386" s="1"/>
  <c r="M387"/>
  <c r="F387" s="1"/>
  <c r="M388"/>
  <c r="F388" s="1"/>
  <c r="M389"/>
  <c r="F389" s="1"/>
  <c r="M390"/>
  <c r="F390" s="1"/>
  <c r="M391"/>
  <c r="F391" s="1"/>
  <c r="M392"/>
  <c r="F392" s="1"/>
  <c r="M393"/>
  <c r="F393" s="1"/>
  <c r="M394"/>
  <c r="F394"/>
  <c r="M395"/>
  <c r="F395"/>
  <c r="M396"/>
  <c r="F396"/>
  <c r="M397"/>
  <c r="F397"/>
  <c r="M398"/>
  <c r="F398"/>
  <c r="M399"/>
  <c r="F399" s="1"/>
  <c r="M400"/>
  <c r="F400" s="1"/>
  <c r="M401"/>
  <c r="F401" s="1"/>
  <c r="M402"/>
  <c r="F402" s="1"/>
  <c r="M403"/>
  <c r="F403" s="1"/>
  <c r="M404"/>
  <c r="F404"/>
  <c r="M405"/>
  <c r="F405" s="1"/>
  <c r="M406"/>
  <c r="F406" s="1"/>
  <c r="M407"/>
  <c r="F407" s="1"/>
  <c r="M408"/>
  <c r="F408"/>
  <c r="M409"/>
  <c r="F409" s="1"/>
  <c r="M410"/>
  <c r="F410" s="1"/>
  <c r="M411"/>
  <c r="F411" s="1"/>
  <c r="M412"/>
  <c r="F412"/>
  <c r="M413"/>
  <c r="F413" s="1"/>
  <c r="M414"/>
  <c r="F414" s="1"/>
  <c r="M415"/>
  <c r="F415" s="1"/>
  <c r="M416"/>
  <c r="F416"/>
  <c r="M417"/>
  <c r="F417" s="1"/>
  <c r="M418"/>
  <c r="F418" s="1"/>
  <c r="M419"/>
  <c r="F419" s="1"/>
  <c r="M420"/>
  <c r="F420"/>
  <c r="M421"/>
  <c r="F421"/>
  <c r="M422"/>
  <c r="F422"/>
  <c r="M423"/>
  <c r="F423"/>
  <c r="M424"/>
  <c r="F424"/>
  <c r="M425"/>
  <c r="F425"/>
  <c r="M426"/>
  <c r="F426"/>
  <c r="M427"/>
  <c r="F427"/>
  <c r="M428"/>
  <c r="F428"/>
  <c r="M429"/>
  <c r="F429"/>
  <c r="M430"/>
  <c r="F430"/>
  <c r="M431"/>
  <c r="F431"/>
  <c r="M432"/>
  <c r="F432"/>
  <c r="M433"/>
  <c r="F433"/>
  <c r="M434"/>
  <c r="F434"/>
  <c r="M435"/>
  <c r="F435"/>
  <c r="M436"/>
  <c r="F436"/>
  <c r="M437"/>
  <c r="F437"/>
  <c r="M438"/>
  <c r="F438"/>
  <c r="M439"/>
  <c r="F439" s="1"/>
  <c r="M440"/>
  <c r="F440" s="1"/>
  <c r="M441"/>
  <c r="F441" s="1"/>
  <c r="M442"/>
  <c r="F442" s="1"/>
  <c r="M443"/>
  <c r="F443" s="1"/>
  <c r="M444"/>
  <c r="F444" s="1"/>
  <c r="M445"/>
  <c r="F445" s="1"/>
  <c r="M446"/>
  <c r="F446" s="1"/>
  <c r="M447"/>
  <c r="F447" s="1"/>
  <c r="M448"/>
  <c r="F448" s="1"/>
  <c r="M449"/>
  <c r="F449" s="1"/>
  <c r="M450"/>
  <c r="F450" s="1"/>
  <c r="M451"/>
  <c r="F451" s="1"/>
  <c r="M452"/>
  <c r="F452" s="1"/>
  <c r="M453"/>
  <c r="F453" s="1"/>
  <c r="M454"/>
  <c r="F454" s="1"/>
  <c r="M455"/>
  <c r="F455" s="1"/>
  <c r="M456"/>
  <c r="F456" s="1"/>
  <c r="M457"/>
  <c r="F457" s="1"/>
  <c r="M458"/>
  <c r="F458" s="1"/>
  <c r="M459"/>
  <c r="F459" s="1"/>
  <c r="M460"/>
  <c r="F460" s="1"/>
  <c r="M461"/>
  <c r="F461" s="1"/>
  <c r="M462"/>
  <c r="F462" s="1"/>
  <c r="M463"/>
  <c r="F463" s="1"/>
  <c r="M464"/>
  <c r="F464" s="1"/>
  <c r="M465"/>
  <c r="F465" s="1"/>
  <c r="M466"/>
  <c r="F466" s="1"/>
  <c r="M467"/>
  <c r="F467" s="1"/>
  <c r="M468"/>
  <c r="F468" s="1"/>
  <c r="M469"/>
  <c r="F469" s="1"/>
  <c r="M470"/>
  <c r="F470" s="1"/>
  <c r="M471"/>
  <c r="F471" s="1"/>
  <c r="M472"/>
  <c r="F472" s="1"/>
  <c r="M473"/>
  <c r="F473" s="1"/>
  <c r="M474"/>
  <c r="F474" s="1"/>
  <c r="M475"/>
  <c r="F475"/>
  <c r="M476"/>
  <c r="F476" s="1"/>
  <c r="M477"/>
  <c r="F477" s="1"/>
  <c r="M478"/>
  <c r="F478" s="1"/>
  <c r="M479"/>
  <c r="F479" s="1"/>
  <c r="M480"/>
  <c r="F480" s="1"/>
  <c r="M481"/>
  <c r="F481" s="1"/>
  <c r="M482"/>
  <c r="F482" s="1"/>
  <c r="M483"/>
  <c r="F483" s="1"/>
  <c r="M484"/>
  <c r="F484" s="1"/>
  <c r="M485"/>
  <c r="F485" s="1"/>
  <c r="M486"/>
  <c r="F486" s="1"/>
  <c r="M487"/>
  <c r="F487" s="1"/>
  <c r="M488"/>
  <c r="F488" s="1"/>
  <c r="M489"/>
  <c r="F489" s="1"/>
  <c r="M490"/>
  <c r="F490" s="1"/>
  <c r="M491"/>
  <c r="F491" s="1"/>
  <c r="M492"/>
  <c r="F492" s="1"/>
  <c r="M493"/>
  <c r="F493" s="1"/>
  <c r="M494"/>
  <c r="F494" s="1"/>
  <c r="M495"/>
  <c r="F495" s="1"/>
  <c r="M496"/>
  <c r="F496" s="1"/>
  <c r="M497"/>
  <c r="F497" s="1"/>
  <c r="M498"/>
  <c r="F498" s="1"/>
  <c r="M499"/>
  <c r="F499" s="1"/>
  <c r="M500"/>
  <c r="F500" s="1"/>
  <c r="M501"/>
  <c r="F501" s="1"/>
  <c r="M502"/>
  <c r="F502" s="1"/>
  <c r="M503"/>
  <c r="F503" s="1"/>
  <c r="M504"/>
  <c r="F504" s="1"/>
  <c r="M505"/>
  <c r="F505" s="1"/>
  <c r="M506"/>
  <c r="F506" s="1"/>
  <c r="M507"/>
  <c r="F507" s="1"/>
  <c r="M508"/>
  <c r="F508" s="1"/>
  <c r="M509"/>
  <c r="F509" s="1"/>
  <c r="M510"/>
  <c r="F510" s="1"/>
  <c r="M511"/>
  <c r="F511" s="1"/>
  <c r="M512"/>
  <c r="F512" s="1"/>
  <c r="M513"/>
  <c r="F513" s="1"/>
  <c r="M514"/>
  <c r="F514" s="1"/>
  <c r="M515"/>
  <c r="F515" s="1"/>
  <c r="M516"/>
  <c r="F516" s="1"/>
  <c r="M517"/>
  <c r="F517" s="1"/>
  <c r="M518"/>
  <c r="F518" s="1"/>
  <c r="M519"/>
  <c r="F519" s="1"/>
  <c r="M520"/>
  <c r="F520" s="1"/>
  <c r="M521"/>
  <c r="F521" s="1"/>
  <c r="M522"/>
  <c r="F522" s="1"/>
  <c r="M523"/>
  <c r="F523"/>
  <c r="M524"/>
  <c r="F524" s="1"/>
  <c r="M525"/>
  <c r="F525" s="1"/>
  <c r="M526"/>
  <c r="F526" s="1"/>
  <c r="M527"/>
  <c r="F527" s="1"/>
  <c r="M528"/>
  <c r="F528" s="1"/>
  <c r="M529"/>
  <c r="F529" s="1"/>
  <c r="M530"/>
  <c r="F530" s="1"/>
  <c r="M531"/>
  <c r="F531" s="1"/>
  <c r="M532"/>
  <c r="F532" s="1"/>
  <c r="M533"/>
  <c r="F533" s="1"/>
  <c r="M534"/>
  <c r="F534" s="1"/>
  <c r="M535"/>
  <c r="F535" s="1"/>
  <c r="M536"/>
  <c r="F536" s="1"/>
  <c r="M537"/>
  <c r="F537" s="1"/>
  <c r="M538"/>
  <c r="F538" s="1"/>
  <c r="M539"/>
  <c r="F539" s="1"/>
  <c r="M540"/>
  <c r="F540" s="1"/>
  <c r="M541"/>
  <c r="F541" s="1"/>
  <c r="M542"/>
  <c r="F542" s="1"/>
  <c r="M543"/>
  <c r="F543" s="1"/>
  <c r="M544"/>
  <c r="F544" s="1"/>
  <c r="M545"/>
  <c r="F545" s="1"/>
  <c r="M546"/>
  <c r="F546" s="1"/>
  <c r="M547"/>
  <c r="F547" s="1"/>
  <c r="M548"/>
  <c r="F548" s="1"/>
  <c r="M549"/>
  <c r="F549" s="1"/>
  <c r="M550"/>
  <c r="F550" s="1"/>
  <c r="M2"/>
  <c r="F2" s="1"/>
</calcChain>
</file>

<file path=xl/sharedStrings.xml><?xml version="1.0" encoding="utf-8"?>
<sst xmlns="http://schemas.openxmlformats.org/spreadsheetml/2006/main" count="2760" uniqueCount="1126">
  <si>
    <t>8690504009085</t>
  </si>
  <si>
    <t>ÜLKER ÇOKOPRENS TEKLİ 30 GR</t>
  </si>
  <si>
    <t>GIDA</t>
  </si>
  <si>
    <t>5449000016645</t>
  </si>
  <si>
    <t>COCA COLA 2.5 LT.</t>
  </si>
  <si>
    <t>İÇECEK</t>
  </si>
  <si>
    <t>86941204</t>
  </si>
  <si>
    <t>CAMEL YELLOW SOFT(KS SP)</t>
  </si>
  <si>
    <t>TEKEL</t>
  </si>
  <si>
    <t>JTİ</t>
  </si>
  <si>
    <t>MADENİ YAĞ</t>
  </si>
  <si>
    <t>PURO</t>
  </si>
  <si>
    <t>8690526024677</t>
  </si>
  <si>
    <t>ETİ GONG ORİJİNAL 40 GR.</t>
  </si>
  <si>
    <t>8690526095417</t>
  </si>
  <si>
    <t>ETİ KARAM GURME 50 GR.</t>
  </si>
  <si>
    <t>8690766018818</t>
  </si>
  <si>
    <t>ÜLKER ÇUBUK KRAKER 40 GR</t>
  </si>
  <si>
    <t>8697940244087</t>
  </si>
  <si>
    <t>ROCKS ST PURPLE (50'Lİ)</t>
  </si>
  <si>
    <t>KURUYEMİŞ</t>
  </si>
  <si>
    <t>MUHTELİF</t>
  </si>
  <si>
    <t>8690506353414</t>
  </si>
  <si>
    <t>ARKO MEN KOLONYA 250 ML</t>
  </si>
  <si>
    <t>MAGİC DOSE EDT BAY/BAYAN PARFÜM 50 CC.</t>
  </si>
  <si>
    <t>OTO BK-AKS</t>
  </si>
  <si>
    <t>8699931320497</t>
  </si>
  <si>
    <t>POWERWAY TT03 MIKNATISLI ARAÇ TEL TUTUCU</t>
  </si>
  <si>
    <t>8699931321883</t>
  </si>
  <si>
    <t>POWERWAY CX01 METAL MİCRO USB KABLO</t>
  </si>
  <si>
    <t>8699931321586</t>
  </si>
  <si>
    <t>POWERWAY X833 İPHONE METAL TYPE-C ARAÇ SET 2.4 MAH</t>
  </si>
  <si>
    <t>8699931321579</t>
  </si>
  <si>
    <t>POWERWAY X733 MİCRO METAL ARAÇ SET 2.4 MAH</t>
  </si>
  <si>
    <t>8699931320114</t>
  </si>
  <si>
    <t>POWERWAY SM03 MİCRO USB KABLO</t>
  </si>
  <si>
    <t>8699931323412</t>
  </si>
  <si>
    <t>POWERWAY X133 TYPE-C ARAÇ ŞARJ SET 2.1 MAH</t>
  </si>
  <si>
    <t>8699931320336</t>
  </si>
  <si>
    <t>POWERWAY X3 İPHONE ARAÇ SET 2.1 MAH</t>
  </si>
  <si>
    <t>8699931320343</t>
  </si>
  <si>
    <t>POWERWAY X233 MİCRO ARAÇ ŞARJ SET 2.1 MAH</t>
  </si>
  <si>
    <t>8699931321814</t>
  </si>
  <si>
    <t>POWERWAY X101 TYPE-C DUVAR SET 2.0 MAH</t>
  </si>
  <si>
    <t>8699931320107</t>
  </si>
  <si>
    <t>POWERWAY X13 MİCRO EV SETİ 2.00 MAH</t>
  </si>
  <si>
    <t>8699931322804</t>
  </si>
  <si>
    <t>POWERWAY M7 SİYAH/BEYAZ KULAKLIK MİKROFONLU</t>
  </si>
  <si>
    <t>8699931320138</t>
  </si>
  <si>
    <t>POWERWAY X11 İPHONE DUVAR SET ŞARJ ALETİ 1.0 MAH</t>
  </si>
  <si>
    <t>8698067412106</t>
  </si>
  <si>
    <t>V.DERİ MEKANİZMALI OTOMATİK CÜZDAN</t>
  </si>
  <si>
    <t>8699931321936</t>
  </si>
  <si>
    <t>POWERWAY CX03 TYPE-C METAL USB KABLO</t>
  </si>
  <si>
    <t>86999313324020</t>
  </si>
  <si>
    <t>POWERWAY QC45 3.0 USB KABLO MİCRO</t>
  </si>
  <si>
    <t>8699931322477</t>
  </si>
  <si>
    <t>POWERWAY AX03 AUX METAL KABLO</t>
  </si>
  <si>
    <t>8697963103101</t>
  </si>
  <si>
    <t>BPET CAM SUYU 1 LİTRE</t>
  </si>
  <si>
    <t>8691216020627</t>
  </si>
  <si>
    <t>HARİBO GOLDBEARS ALTIN AYICIK 80 GR.</t>
  </si>
  <si>
    <t>8691216095502</t>
  </si>
  <si>
    <t>HARİBO FİZZ WORMS SOLUCAN 80 GR.</t>
  </si>
  <si>
    <t>8691216022010</t>
  </si>
  <si>
    <t>HARİBO HAPPY COLA 80G</t>
  </si>
  <si>
    <t>86939867</t>
  </si>
  <si>
    <t>KENT DL-RNG BLUE  LONG</t>
  </si>
  <si>
    <t>BAT</t>
  </si>
  <si>
    <t>5449000159144</t>
  </si>
  <si>
    <t>SPRİTE KUTU 200 ML</t>
  </si>
  <si>
    <t>86940870</t>
  </si>
  <si>
    <t>TEKEL 2000 MAVİ KISA</t>
  </si>
  <si>
    <t>86939577</t>
  </si>
  <si>
    <t>LD RED LONG (RC BOX)</t>
  </si>
  <si>
    <t>8690504067009</t>
  </si>
  <si>
    <t>ÜLKER KEKSTRA JÖLEBOL PORTAKALLI 40 GR.</t>
  </si>
  <si>
    <t>8690504080893</t>
  </si>
  <si>
    <t>ÜLKER OLALA SUFLE 70 GR.</t>
  </si>
  <si>
    <t>CİPS</t>
  </si>
  <si>
    <t>86940726</t>
  </si>
  <si>
    <t>KENT SLİMS GREY</t>
  </si>
  <si>
    <t>86932295</t>
  </si>
  <si>
    <t>CHESTERFİELD BLUE 100 RCB</t>
  </si>
  <si>
    <t>PMİ</t>
  </si>
  <si>
    <t>86935036</t>
  </si>
  <si>
    <t>CHESTERFİELD BLUE KS RCB</t>
  </si>
  <si>
    <t>8699721111007</t>
  </si>
  <si>
    <t>CANSIN BEZ YARABANDI 10 YAPRAK</t>
  </si>
  <si>
    <t>8690526054087</t>
  </si>
  <si>
    <t>ETİ CRAX DAHA ACILI 50 GR</t>
  </si>
  <si>
    <t>8690504008101</t>
  </si>
  <si>
    <t>ÜLKER HAYLAYF 64 GR</t>
  </si>
  <si>
    <t>54492509</t>
  </si>
  <si>
    <t>COCA COLA 250 ML CAM ŞİŞE</t>
  </si>
  <si>
    <t>86940573</t>
  </si>
  <si>
    <t>WİNSTON SLENDER BLUE (KS RC BOX)</t>
  </si>
  <si>
    <t>86939614</t>
  </si>
  <si>
    <t>MONTE CARLO NİGHT BLUE (KS RC BOX)</t>
  </si>
  <si>
    <t>86940610</t>
  </si>
  <si>
    <t>PARLİAMENT MİDNİGHT BLUE RCB</t>
  </si>
  <si>
    <t>8690504142966</t>
  </si>
  <si>
    <t>ÜLKER ÇİKOLATA FINDIKLI KARE 65 GR</t>
  </si>
  <si>
    <t>8690504007807</t>
  </si>
  <si>
    <t>ÜLKER ÇOKOPRENS RULO 300 GR</t>
  </si>
  <si>
    <t>86941914</t>
  </si>
  <si>
    <t>MARLBORO TOUCH WHİTE</t>
  </si>
  <si>
    <t>8690624103564</t>
  </si>
  <si>
    <t>RUFFLES SADE PATATES 101 GR.</t>
  </si>
  <si>
    <t>8695876200047</t>
  </si>
  <si>
    <t>PEYMAN BAHÇEDEN KAVRULMUŞ KABAK ÇEKİRDEK 60 GR</t>
  </si>
  <si>
    <t>5449000021588</t>
  </si>
  <si>
    <t>CAPPY ŞEFTALİ KUTU 330ML</t>
  </si>
  <si>
    <t>8695876070206</t>
  </si>
  <si>
    <t>PEYMAN BAHÇEDEN KAVRULMUŞ FINDIK 80GR</t>
  </si>
  <si>
    <t>8697963100759</t>
  </si>
  <si>
    <t>BPET 5W/30 TAM SENTETİK 4 LİTRE</t>
  </si>
  <si>
    <t>8690526015231</t>
  </si>
  <si>
    <t>ETİ HOŞBEŞ MUZLU 40 GR.</t>
  </si>
  <si>
    <t>86939584</t>
  </si>
  <si>
    <t>LD BLUE LONG (RCBOX)</t>
  </si>
  <si>
    <t>8697940244094</t>
  </si>
  <si>
    <t>ROCKS ST LMC LİMON 50Lİ</t>
  </si>
  <si>
    <t>86939539</t>
  </si>
  <si>
    <t>WİNSTON GRAY BOX</t>
  </si>
  <si>
    <t>86937832</t>
  </si>
  <si>
    <t>CAMEL BROWN (KSBOX)</t>
  </si>
  <si>
    <t>86935319</t>
  </si>
  <si>
    <t>MONTE CARLO SLENDER NİGHT BLUE</t>
  </si>
  <si>
    <t>86933353</t>
  </si>
  <si>
    <t>VİCEROY KIRMIZI KISA BOX</t>
  </si>
  <si>
    <t>86919937</t>
  </si>
  <si>
    <t>LM KIRMIZI KISA (RCB)</t>
  </si>
  <si>
    <t>8697963100513</t>
  </si>
  <si>
    <t>BPET ANTİFREEZE 3 LİTRE</t>
  </si>
  <si>
    <t>8690624103557</t>
  </si>
  <si>
    <t>LAYS YOĞ. VE MEV. YEŞİLLİKLERİ 101 GR.</t>
  </si>
  <si>
    <t>8690624103434</t>
  </si>
  <si>
    <t>LAYS FIRINDAN YOĞ. VE MEV. YEŞİLLİKLERİ 95 GR.</t>
  </si>
  <si>
    <t>86939294</t>
  </si>
  <si>
    <t>PALL MALL RED BOX</t>
  </si>
  <si>
    <t>90433894</t>
  </si>
  <si>
    <t>REDBULL WHİTE EDİTİON 250ML</t>
  </si>
  <si>
    <t>86932356</t>
  </si>
  <si>
    <t>LD SLİMS (RCBOX)</t>
  </si>
  <si>
    <t>86937764</t>
  </si>
  <si>
    <t>MARLBORO EDGE SKY KS RCB</t>
  </si>
  <si>
    <t>86937757</t>
  </si>
  <si>
    <t>MARLBORO EDGE BLUE KS RCB</t>
  </si>
  <si>
    <t>8690533014869</t>
  </si>
  <si>
    <t>ETİ CRAX PATLAYAN PEYNİRLİ-SOĞANLI 50GR</t>
  </si>
  <si>
    <t>86932035</t>
  </si>
  <si>
    <t>LD BLUE KS (RCBOX)</t>
  </si>
  <si>
    <t>8690504011804</t>
  </si>
  <si>
    <t>ÜLKER HANIMELLER FINDIKLI 82 GR.</t>
  </si>
  <si>
    <t>8690504961482</t>
  </si>
  <si>
    <t>ÜLKER PROBİS 82 GR.</t>
  </si>
  <si>
    <t>8690504008002</t>
  </si>
  <si>
    <t>ÜLKER ÇOKOPRENS ATIŞTIRMALIK 81 GR.</t>
  </si>
  <si>
    <t>8690766050078</t>
  </si>
  <si>
    <t>ÜLKER COCO STAR 66 GR.</t>
  </si>
  <si>
    <t>8690533003177</t>
  </si>
  <si>
    <t>ETİ CİN 114 GR.</t>
  </si>
  <si>
    <t>8690504065661</t>
  </si>
  <si>
    <t>ÜLKER DANKEK 8 KEK DUBLE ÇİKOLATA 55 GR.</t>
  </si>
  <si>
    <t>8690504065623</t>
  </si>
  <si>
    <t>ÜLKER DANKEK 8 KEK ÇİKOLATA ÇİLEK 55 GR.</t>
  </si>
  <si>
    <t>8690504079279</t>
  </si>
  <si>
    <t>ÜLKER DANKEK PÖTİ KAKAO 35 GR.</t>
  </si>
  <si>
    <t>8690504079729</t>
  </si>
  <si>
    <t>ÜLKER DANKEK PÖTİ HİNDİSTAN CEVİZLİ 35 GR.</t>
  </si>
  <si>
    <t>8690504067108</t>
  </si>
  <si>
    <t>ÜLKER KEKSTRA JÖLEBOL ÇİLEK 40 GR.</t>
  </si>
  <si>
    <t>8690533056357</t>
  </si>
  <si>
    <t>ETİ PAYKEK MOZAİK 200 GR.</t>
  </si>
  <si>
    <t>8690526083704</t>
  </si>
  <si>
    <t>ETİ POPKEK LİMON 60 GR.</t>
  </si>
  <si>
    <t>8690526073774</t>
  </si>
  <si>
    <t>ETİ POPKEK PORTAKAL 60 GR.</t>
  </si>
  <si>
    <t>8690526083728</t>
  </si>
  <si>
    <t>ETİ POPKEK MUZLU 60 GR.</t>
  </si>
  <si>
    <t>8690504079323</t>
  </si>
  <si>
    <t>ÜLKER DANKEK PÖTİ MEYVELİ 35 GR.</t>
  </si>
  <si>
    <t>8690526056128</t>
  </si>
  <si>
    <t>ETİ TOPKEK MEYVELİ 40 GR.</t>
  </si>
  <si>
    <t>8690526056135</t>
  </si>
  <si>
    <t>ETİ TOPKEK KAKAOLU 35 GR.</t>
  </si>
  <si>
    <t>8690526053738</t>
  </si>
  <si>
    <t>ETİ BROWNİ GOLD KAKAOLU 45GR</t>
  </si>
  <si>
    <t>8690504063223</t>
  </si>
  <si>
    <t>ÜLKER DANKEK 8 KEK ÇİKOLATA MUZ 55  GR.</t>
  </si>
  <si>
    <t>8690624103540</t>
  </si>
  <si>
    <t>LAYS BAHARATLI 104 GR.</t>
  </si>
  <si>
    <t>8690624202755</t>
  </si>
  <si>
    <t>DORİTOS TACO BAHARAT 118 GR.</t>
  </si>
  <si>
    <t>8690624103533</t>
  </si>
  <si>
    <t>LAYS KLASİK 104 GR.</t>
  </si>
  <si>
    <t>8690624202762</t>
  </si>
  <si>
    <t>DORİTOS NACHO PEYNİR 112 GR.</t>
  </si>
  <si>
    <t>8690624202779</t>
  </si>
  <si>
    <t>DORİTOS HOT CORN ACI BİBER 109 GR.</t>
  </si>
  <si>
    <t>8690624202977</t>
  </si>
  <si>
    <t>DORİTOS EXTREME MEXİCANO 111 GR.</t>
  </si>
  <si>
    <t>8690624201208</t>
  </si>
  <si>
    <t>DORİTOS TURCA HAŞHAŞ 112 GR.</t>
  </si>
  <si>
    <t>8690524055635</t>
  </si>
  <si>
    <t>FALIM 5'Lİ KARIŞIK MEYVE 7GR</t>
  </si>
  <si>
    <t>8690524162739</t>
  </si>
  <si>
    <t>FİRST SENSATİON DAMLA SAKIZLI 27 GR.</t>
  </si>
  <si>
    <t>8690524055536</t>
  </si>
  <si>
    <t>FALIM 5'Lİ ÇİLEK 7GR</t>
  </si>
  <si>
    <t>8697963100056</t>
  </si>
  <si>
    <t>BPET 20W/50 SL/CF 4 LT.</t>
  </si>
  <si>
    <t>8690840228607</t>
  </si>
  <si>
    <t>ÜLKER ONEO SLİMS ÇİLEK 14 GR.</t>
  </si>
  <si>
    <t>8690840228546</t>
  </si>
  <si>
    <t>ÜLKER ONEO SLİMS YEŞİL NANE 14 GR.</t>
  </si>
  <si>
    <t>8690840228560</t>
  </si>
  <si>
    <t>ÜLKER ONEO SLİMS KARPUZ 14 GR.</t>
  </si>
  <si>
    <t>8690840228508</t>
  </si>
  <si>
    <t>ÜLKER ONEO SLİMS NANE 14 GR.</t>
  </si>
  <si>
    <t>8690504087038</t>
  </si>
  <si>
    <t>ÜLKER CANPARE ÇİKOLATALI 81 GR.</t>
  </si>
  <si>
    <t>8690526073941</t>
  </si>
  <si>
    <t>ETİ BURÇAK KAKAO KREMALI 82 GR.</t>
  </si>
  <si>
    <t>8690504082651</t>
  </si>
  <si>
    <t>ÜLKER SAKLIKÖY SÜTLÜ KREMALI 100 GR.</t>
  </si>
  <si>
    <t>8690504010104</t>
  </si>
  <si>
    <t>ÜLKER İKRAM ÇİKOLATALI 84 GR.</t>
  </si>
  <si>
    <t>8690766032579</t>
  </si>
  <si>
    <t>ÜLKER RONDO MUZLU 76 GR.</t>
  </si>
  <si>
    <t>8690504086529</t>
  </si>
  <si>
    <t>ÜLKER CANPARE FINDIKLI 81 GR.</t>
  </si>
  <si>
    <t>8690504010203</t>
  </si>
  <si>
    <t>ÜLKER İKRAM FINDIKLI KREMALI 84 GR.</t>
  </si>
  <si>
    <t>8690504032694</t>
  </si>
  <si>
    <t>ÜLKER RONDO ÇİLEK 61GR</t>
  </si>
  <si>
    <t>8690526083254</t>
  </si>
  <si>
    <t>ETİ TUTKU 100 GR.</t>
  </si>
  <si>
    <t>8690504039778</t>
  </si>
  <si>
    <t>ÜLKER HALLEY ÇİKOLATALI  66 GR.</t>
  </si>
  <si>
    <t>8690766111168</t>
  </si>
  <si>
    <t>ÜLKER KREMALI SANDVİÇ BİSKÜVİ 61GR</t>
  </si>
  <si>
    <t>8690526083360</t>
  </si>
  <si>
    <t>ETİ BURÇAK SÜTLÜ KREMALI 100 GR.</t>
  </si>
  <si>
    <t>8690526067360</t>
  </si>
  <si>
    <t>ETİ MAXİMUS YER FISTIKLI 36 GR.</t>
  </si>
  <si>
    <t>8690526018713</t>
  </si>
  <si>
    <t>ETİ WANTED M.B.GEV. KARAMELLİ 32 GR.</t>
  </si>
  <si>
    <t>8690526068381</t>
  </si>
  <si>
    <t>ETİ AŞK TADINDA SÜTLÜ 37 GR.</t>
  </si>
  <si>
    <t>8690526051222</t>
  </si>
  <si>
    <t>ETİ BURÇAK YULAFLI 125 GR</t>
  </si>
  <si>
    <t>86920117</t>
  </si>
  <si>
    <t>ETİ PUF HİNDİSTAN CEVİZLİ 16 GR.</t>
  </si>
  <si>
    <t>86920131</t>
  </si>
  <si>
    <t>ETİ PUF RENKLİ 18 GR.</t>
  </si>
  <si>
    <t>86920124</t>
  </si>
  <si>
    <t>ETİ PUF KAKAOLU 18 GR.</t>
  </si>
  <si>
    <t>8690526097725</t>
  </si>
  <si>
    <t>ETİ İÇİBOL ANTEP FISTIKLI 30GR</t>
  </si>
  <si>
    <t>8690526075266</t>
  </si>
  <si>
    <t>ETİ HOŞBEŞ ÇİLEK 40 GR.</t>
  </si>
  <si>
    <t>8690526065533</t>
  </si>
  <si>
    <t>ETİ HOŞBEŞ HİNDİSTAN CEVİZLİ 142 GR.</t>
  </si>
  <si>
    <t>8690526095264</t>
  </si>
  <si>
    <t>ETİ HOŞBEŞ ÇİLEK 142 GR.</t>
  </si>
  <si>
    <t>8690526095226</t>
  </si>
  <si>
    <t>ETİ HOŞBEŞ FINDIK 142 GR.</t>
  </si>
  <si>
    <t>8690526096476</t>
  </si>
  <si>
    <t>ETİ POPKEK MUZLU 180 GR.</t>
  </si>
  <si>
    <t>8690526076423</t>
  </si>
  <si>
    <t>ETİ POPKEK LİMONLU 180 GR.</t>
  </si>
  <si>
    <t>8690526085203</t>
  </si>
  <si>
    <t>ETİ HOŞBEŞ KAKAO 40 GR.</t>
  </si>
  <si>
    <t>8690504034032</t>
  </si>
  <si>
    <t>ÜLKER HALLEY 30 GR.</t>
  </si>
  <si>
    <t>8690504012139</t>
  </si>
  <si>
    <t>ÜLKER HANIMELLER ÇOKODAMLA 82 GR.</t>
  </si>
  <si>
    <t>90399244</t>
  </si>
  <si>
    <t>CAPPY PULPY ŞEFTALİ PET 330 ML.</t>
  </si>
  <si>
    <t>8690504008699</t>
  </si>
  <si>
    <t>ÜLKER DORE 86 GR.</t>
  </si>
  <si>
    <t>86941303</t>
  </si>
  <si>
    <t>WİNSTON RED SOFT (KS)</t>
  </si>
  <si>
    <t>40329574</t>
  </si>
  <si>
    <t>WİNSTON BLUE (KS RC BOX)</t>
  </si>
  <si>
    <t>86937894</t>
  </si>
  <si>
    <t>WİNSTON DEEP BLUE KS BOX</t>
  </si>
  <si>
    <t>8690504009207</t>
  </si>
  <si>
    <t>ÜLKER ÇİZİ 70 GR.</t>
  </si>
  <si>
    <t>8690504009238</t>
  </si>
  <si>
    <t>ÜLKER ÇİZİVİÇ PEYNİRLİ KRAKER 82 GR.</t>
  </si>
  <si>
    <t>8690533066301</t>
  </si>
  <si>
    <t>ETİ PAYKEK KAKAOLU 200 GR.</t>
  </si>
  <si>
    <t>8690526083711</t>
  </si>
  <si>
    <t>ETİ POPKEK ÇİKOLATALI 60 GR.</t>
  </si>
  <si>
    <t>8690524000246</t>
  </si>
  <si>
    <t>FALIM 5'Lİ ORMAN MEYVELİ 7GR</t>
  </si>
  <si>
    <t>8690524055130</t>
  </si>
  <si>
    <t>FALIM 5'Lİ NANE 7GR</t>
  </si>
  <si>
    <t>7622210768254</t>
  </si>
  <si>
    <t>FALIM 5'Lİ KARANFİL 7GR</t>
  </si>
  <si>
    <t>8690524155335</t>
  </si>
  <si>
    <t>FALIM 5'Lİ KARBONATLI NANE 8GR</t>
  </si>
  <si>
    <t>7622210826862</t>
  </si>
  <si>
    <t>FİRST ÇİLEK 13,5 GR.</t>
  </si>
  <si>
    <t>7622210826831</t>
  </si>
  <si>
    <t>FİRST NANE 13,5 GR.</t>
  </si>
  <si>
    <t>8690526066233</t>
  </si>
  <si>
    <t>ETİ POPKEK HİNDİSTAN CEVİZLİ 60 GR.</t>
  </si>
  <si>
    <t>8690526004471</t>
  </si>
  <si>
    <t>ETİ GONG PEYNİR VE ACILI 34 GR.</t>
  </si>
  <si>
    <t>8690526004822</t>
  </si>
  <si>
    <t>ETİ GONG BAL VE HARDALLI 34 GR.</t>
  </si>
  <si>
    <t>8690526018935</t>
  </si>
  <si>
    <t>ETİ AHENK SÜTLÜ ÇİKOLATALI GOFRET 50 GR.</t>
  </si>
  <si>
    <t>8690526094038</t>
  </si>
  <si>
    <t>ETİ BALIK KRAKER SADE 85 GR.</t>
  </si>
  <si>
    <t>8690840176038</t>
  </si>
  <si>
    <t>ÜLKER YUPO DRAJE 20GR</t>
  </si>
  <si>
    <t>8690504034506</t>
  </si>
  <si>
    <t>ÜLKER ALBENİ 40 GR.</t>
  </si>
  <si>
    <t>8690504065395</t>
  </si>
  <si>
    <t>ÜLKER LAVİVA 35 GR.</t>
  </si>
  <si>
    <t>8690504027508</t>
  </si>
  <si>
    <t>ÜLKER ÇOKONAT 33 GR.</t>
  </si>
  <si>
    <t>8690504149965</t>
  </si>
  <si>
    <t>ÜLKER CARAMİO 32 GR.</t>
  </si>
  <si>
    <t>8690504049982</t>
  </si>
  <si>
    <t>ÜLKER COCO STAR 25 GR.</t>
  </si>
  <si>
    <t>8690504186687</t>
  </si>
  <si>
    <t>ÜLKER HALLEY 240 GR.</t>
  </si>
  <si>
    <t>8690526071152</t>
  </si>
  <si>
    <t>ETİ BURÇAK SULTANİ ÜZÜMLÜ KEPEKLİ 123 GR.</t>
  </si>
  <si>
    <t>8690526061108</t>
  </si>
  <si>
    <t>ETİ BURÇAK TAM BUĞDAY UNLU 131 GR.</t>
  </si>
  <si>
    <t>8690526061092</t>
  </si>
  <si>
    <t>ETİ KAKAOLU BİSKÜVİ 125 GR.</t>
  </si>
  <si>
    <t>86935258</t>
  </si>
  <si>
    <t>MARLBORO TOUCH GRAY</t>
  </si>
  <si>
    <t>86935241</t>
  </si>
  <si>
    <t>MARLBORO TOUCH BLUE</t>
  </si>
  <si>
    <t>86916240</t>
  </si>
  <si>
    <t>MARLBORO TOUCH KS BOX</t>
  </si>
  <si>
    <t>86912464</t>
  </si>
  <si>
    <t>MARLBORO RED BOX KISA</t>
  </si>
  <si>
    <t>86912440</t>
  </si>
  <si>
    <t>MARLBORO RED UZUN SOFT</t>
  </si>
  <si>
    <t>86931465</t>
  </si>
  <si>
    <t>PARLİAMENT RESERVE</t>
  </si>
  <si>
    <t>86919951</t>
  </si>
  <si>
    <t>PARLİAMENT AQUA BLUE KS. BOX</t>
  </si>
  <si>
    <t>86918091</t>
  </si>
  <si>
    <t>PARLİAMENT NİGHT BLUE KISA</t>
  </si>
  <si>
    <t>86933797</t>
  </si>
  <si>
    <t>PARLİAMENT AQUA BLUE SLİMS 100 RCB</t>
  </si>
  <si>
    <t>86918725</t>
  </si>
  <si>
    <t>MURATTI ROSSO KS RCB</t>
  </si>
  <si>
    <t>86936491</t>
  </si>
  <si>
    <t>MURATTI BLU LİNE</t>
  </si>
  <si>
    <t>5449000000996</t>
  </si>
  <si>
    <t>COCA COLA 330 ML.</t>
  </si>
  <si>
    <t>5449000003102</t>
  </si>
  <si>
    <t>FANTA PORTAKAL 330 ML.</t>
  </si>
  <si>
    <t>42104896</t>
  </si>
  <si>
    <t>SCHWEPPES MANDALİNA 250 ML.</t>
  </si>
  <si>
    <t>5449000016669</t>
  </si>
  <si>
    <t>FANTA PORTAKAL 2,5 LT.</t>
  </si>
  <si>
    <t>5449000003034</t>
  </si>
  <si>
    <t>FANTA PORTAKAL 1 LT.</t>
  </si>
  <si>
    <t>5449000054227</t>
  </si>
  <si>
    <t>COCA COLA 1 LT.</t>
  </si>
  <si>
    <t>5449000021601</t>
  </si>
  <si>
    <t>CAPPY KAYISI 330 ML.</t>
  </si>
  <si>
    <t>90492915</t>
  </si>
  <si>
    <t>CAPPY VİŞNE KUTU 330 ML.</t>
  </si>
  <si>
    <t>5449000088680</t>
  </si>
  <si>
    <t>FUSE TEA MANGO ANANAS 330 ML</t>
  </si>
  <si>
    <t>5449000045720</t>
  </si>
  <si>
    <t>FUSE TEA LİMON 330 ML.</t>
  </si>
  <si>
    <t>5449000002952</t>
  </si>
  <si>
    <t>FUSE TEA ŞEFTALİ 330 ML.</t>
  </si>
  <si>
    <t>8690624103571</t>
  </si>
  <si>
    <t>RUFFLES KETÇAP AROMALI 101 GR.</t>
  </si>
  <si>
    <t>8690526005225</t>
  </si>
  <si>
    <t>ETİ HOŞBEŞ FINDIKLI 40 GR.</t>
  </si>
  <si>
    <t>5449000021595</t>
  </si>
  <si>
    <t>CAPPY ŞEFTALİ TETRA 1 LT.</t>
  </si>
  <si>
    <t>86933001</t>
  </si>
  <si>
    <t>CAMEL WHİTE (KS BOX)</t>
  </si>
  <si>
    <t>86933711</t>
  </si>
  <si>
    <t>CAMEL YELLOW BOX (KS)</t>
  </si>
  <si>
    <t>86936460</t>
  </si>
  <si>
    <t>CAMEL YELLOW LONG (RC BOX)</t>
  </si>
  <si>
    <t>86939522</t>
  </si>
  <si>
    <t>WİNSTON BLUE LONG(RC BOX)</t>
  </si>
  <si>
    <t>8690524165136</t>
  </si>
  <si>
    <t>FİRST SENSATION NANE AROMALI 27GR</t>
  </si>
  <si>
    <t>7622210517548</t>
  </si>
  <si>
    <t>FİRST SENSATİON X-FRESH YEŞİL NANE 27GR</t>
  </si>
  <si>
    <t>8690524164832</t>
  </si>
  <si>
    <t>FİRST SENSATİONS TROPİKAL 27 GR.</t>
  </si>
  <si>
    <t>8690524164931</t>
  </si>
  <si>
    <t>FİRST SENSATİON ÇİLEK 27 GR.</t>
  </si>
  <si>
    <t>7622210313485</t>
  </si>
  <si>
    <t>FİRST SENSATİON X-FRESH KESKİN NANE 27GR</t>
  </si>
  <si>
    <t>8690524161534</t>
  </si>
  <si>
    <t>FİRST SENSATİON YEŞİL NANE 27GR</t>
  </si>
  <si>
    <t>8690524055031</t>
  </si>
  <si>
    <t>FALIM 5'Lİ DAMLA SAKIZLI 7GR</t>
  </si>
  <si>
    <t>7622210885678</t>
  </si>
  <si>
    <t>FALIM 5'Lİ KARBONATLI ÇİLEK 7GR</t>
  </si>
  <si>
    <t>7622210885647</t>
  </si>
  <si>
    <t>FALIM 5'Lİ KARBONATLI ELMA 7GR</t>
  </si>
  <si>
    <t>7622210393081</t>
  </si>
  <si>
    <t>FALIM 5'Lİ KARPUZ 7GR</t>
  </si>
  <si>
    <t>8690504152156</t>
  </si>
  <si>
    <t>ÜLKER ÇİKOLATA BATON ANTEP FISTIKLI 30GR</t>
  </si>
  <si>
    <t>8690504022176</t>
  </si>
  <si>
    <t>ÜLKER ÇİKOLATA BOL SÜTLÜ BATON 30GR</t>
  </si>
  <si>
    <t>8690504025009</t>
  </si>
  <si>
    <t>ÜLKER ÇİKOLATA BOL SÜTLÜ 60 GR.</t>
  </si>
  <si>
    <t>8690504025405</t>
  </si>
  <si>
    <t>ÜLKER ÇİKOLATA ANTEP FISTIKLI 65 GR.</t>
  </si>
  <si>
    <t>8690504025207</t>
  </si>
  <si>
    <t>ÜLKER ÇİKOLATA %60 BİTTER 70 GR.</t>
  </si>
  <si>
    <t>5449000017734</t>
  </si>
  <si>
    <t>SPRİTE 2,5 LT.</t>
  </si>
  <si>
    <t>5449000133328</t>
  </si>
  <si>
    <t>COCA COLA ŞEKERSİZ 1 LT.</t>
  </si>
  <si>
    <t>86937856</t>
  </si>
  <si>
    <t>WİNSTON SLENDER GRAY(KSBOX)</t>
  </si>
  <si>
    <t>86937870</t>
  </si>
  <si>
    <t>WİNSTON DARK BLUE(KS RC BOX)</t>
  </si>
  <si>
    <t>86935456</t>
  </si>
  <si>
    <t>MONTE CARLO NİGHT BLUE LONG(RCBOX)</t>
  </si>
  <si>
    <t>86932936</t>
  </si>
  <si>
    <t>CAMEL BLACK (KS BOX)</t>
  </si>
  <si>
    <t>86933261</t>
  </si>
  <si>
    <t>CAMEL DEEP BLUE (KS BOX)</t>
  </si>
  <si>
    <t>86936569</t>
  </si>
  <si>
    <t>CAMEL DEEP BLUE LONG(RCBOX)</t>
  </si>
  <si>
    <t>86935487</t>
  </si>
  <si>
    <t>MONTE CARLO SLENDER BLUE (KSBOX)</t>
  </si>
  <si>
    <t>86935364</t>
  </si>
  <si>
    <t>MONTE CARLO RED (KS RC BOX)</t>
  </si>
  <si>
    <t>86938433</t>
  </si>
  <si>
    <t>KENT BLUE BOX</t>
  </si>
  <si>
    <t>86938457</t>
  </si>
  <si>
    <t>KENT WHİTE BOX</t>
  </si>
  <si>
    <t>86937221</t>
  </si>
  <si>
    <t>KENT D-RANGE BLUE</t>
  </si>
  <si>
    <t>86937245</t>
  </si>
  <si>
    <t>KENT SWİTCH BOX</t>
  </si>
  <si>
    <t>86937238</t>
  </si>
  <si>
    <t>KENT D-RANGE GREY</t>
  </si>
  <si>
    <t>86939348</t>
  </si>
  <si>
    <t>ROTHMANS D-RANGE BLUE</t>
  </si>
  <si>
    <t>86938389</t>
  </si>
  <si>
    <t>ROTHMANS BLUE KISA BOX</t>
  </si>
  <si>
    <t>86938396</t>
  </si>
  <si>
    <t>ROTHMANS BLUE UZUN BOX</t>
  </si>
  <si>
    <t>8690504020233</t>
  </si>
  <si>
    <t>ÜLKER BİSKREM 100GR</t>
  </si>
  <si>
    <t>86935883</t>
  </si>
  <si>
    <t>TEKEL 2000 KIRMIZI UZUN SOFT</t>
  </si>
  <si>
    <t>86935890</t>
  </si>
  <si>
    <t>TEKEL 2000 KIRMIZI BOX KISA</t>
  </si>
  <si>
    <t>86934121</t>
  </si>
  <si>
    <t>VİCEROY NAVY UZUN BOX</t>
  </si>
  <si>
    <t>86933360</t>
  </si>
  <si>
    <t>VİCEROY KIRMIZI UZUN BOX</t>
  </si>
  <si>
    <t>86934114</t>
  </si>
  <si>
    <t>VİCEROY NAVY KISA BOX</t>
  </si>
  <si>
    <t>86934886</t>
  </si>
  <si>
    <t>TEKEL 2001 MAVİ KISA BOX</t>
  </si>
  <si>
    <t>86941433</t>
  </si>
  <si>
    <t>TEKEL 2001 MAVİ UZUN BOX</t>
  </si>
  <si>
    <t>86934855</t>
  </si>
  <si>
    <t>TEKEL 2001 KIRMIZI UZUN SOFT</t>
  </si>
  <si>
    <t>86934879</t>
  </si>
  <si>
    <t>TEKEL 2001 KIRMIZI KISA BOX</t>
  </si>
  <si>
    <t>86937160</t>
  </si>
  <si>
    <t>KENT GREY KISA BOX</t>
  </si>
  <si>
    <t>86939287</t>
  </si>
  <si>
    <t>PALL MALL TURUNCU AMBER BOX</t>
  </si>
  <si>
    <t>86938198</t>
  </si>
  <si>
    <t>CHESTERFİELD MODE NAVY</t>
  </si>
  <si>
    <t>86936019</t>
  </si>
  <si>
    <t>CHESTERFİELD AQUA CLİCK</t>
  </si>
  <si>
    <t>86935401</t>
  </si>
  <si>
    <t>CHESTERFİELD NAVY BLUE KISA</t>
  </si>
  <si>
    <t>86935999</t>
  </si>
  <si>
    <t>CHESTERFİELD NAVY BLUE UZUN BOX</t>
  </si>
  <si>
    <t>86912495</t>
  </si>
  <si>
    <t>LM KIRMIZI UZUN SOFT</t>
  </si>
  <si>
    <t>86935012</t>
  </si>
  <si>
    <t>LM KIRMIZI UZUN BOX (RCB)</t>
  </si>
  <si>
    <t>86931854</t>
  </si>
  <si>
    <t>LARK BLUE KISA BOX RCB</t>
  </si>
  <si>
    <t>86932516</t>
  </si>
  <si>
    <t>LARK BLUE UZUN BOX RCB</t>
  </si>
  <si>
    <t>8691216020689</t>
  </si>
  <si>
    <t>HARİBO WORMS SOLUCAN 80 GR.</t>
  </si>
  <si>
    <t>5449000033109</t>
  </si>
  <si>
    <t>CAPPY KARIŞIK TETRA 1 LT.</t>
  </si>
  <si>
    <t>86940719</t>
  </si>
  <si>
    <t>KENT SLİMS BLACK</t>
  </si>
  <si>
    <t>5449000011114</t>
  </si>
  <si>
    <t>COCA COLA KUTU 200 ML</t>
  </si>
  <si>
    <t>8816581011679</t>
  </si>
  <si>
    <t>BURN ENERJİ İÇECEĞİ 250 ML.</t>
  </si>
  <si>
    <t>5060466514058</t>
  </si>
  <si>
    <t>BURN ENERJİ İÇECEĞİ 500 ML.</t>
  </si>
  <si>
    <t>54492653</t>
  </si>
  <si>
    <t>POWERADE İCE BLAST 500 ML.</t>
  </si>
  <si>
    <t>90162602</t>
  </si>
  <si>
    <t>REDBULL 250 ML.</t>
  </si>
  <si>
    <t>90424298</t>
  </si>
  <si>
    <t>REDBULL THE YELLOW EDİTİON 250 ML.</t>
  </si>
  <si>
    <t>90376894</t>
  </si>
  <si>
    <t>REDBULL THE BLUE EDİTİON 250 ML.</t>
  </si>
  <si>
    <t>8690793010151</t>
  </si>
  <si>
    <t>ERİKLİ SU 1,5 LT.</t>
  </si>
  <si>
    <t>8690793010052</t>
  </si>
  <si>
    <t>ERİKLİ SU 0,5 LT.</t>
  </si>
  <si>
    <t>8690526073736</t>
  </si>
  <si>
    <t>ETİ BROWNİ GOLD 9'LU 180 GR.</t>
  </si>
  <si>
    <t>8690526783017</t>
  </si>
  <si>
    <t>ETİ KREMALI 77 GR.</t>
  </si>
  <si>
    <t>8690526063508</t>
  </si>
  <si>
    <t>ETİ BURÇAK SÜTLÜ ÇİKOLATALI 114 GR.</t>
  </si>
  <si>
    <t>8690526023281</t>
  </si>
  <si>
    <t>ETİ BURÇAK SÜTLÜ KAKAOLU 100 GR.</t>
  </si>
  <si>
    <t>8690526074238</t>
  </si>
  <si>
    <t>ETİ CRAX BAHARATLI 50GR</t>
  </si>
  <si>
    <t>8690533084015</t>
  </si>
  <si>
    <t>ETİ CRAX SADE 85 GR.</t>
  </si>
  <si>
    <t>8690526016573</t>
  </si>
  <si>
    <t>ETİ ÇİKOLATALI GOFRET 34 GR.</t>
  </si>
  <si>
    <t>90162848</t>
  </si>
  <si>
    <t>REDBULL ŞEKERSİZ 250 ML.</t>
  </si>
  <si>
    <t>8690504082675</t>
  </si>
  <si>
    <t>ÜLKER SAKLIKÖY FINDIKLI KREMALI 100 GR.</t>
  </si>
  <si>
    <t>8690504083177</t>
  </si>
  <si>
    <t>ÜLKER SAKLIKÖY ÇİKOLATA KREMALI 87 GR.</t>
  </si>
  <si>
    <t>86938730</t>
  </si>
  <si>
    <t>WİNSTON RED (KS RC BOX)</t>
  </si>
  <si>
    <t>86939553</t>
  </si>
  <si>
    <t>WİNSTON SLİM BLUE (BOX)</t>
  </si>
  <si>
    <t>86939560</t>
  </si>
  <si>
    <t>WİNSTON SLİM GRAY</t>
  </si>
  <si>
    <t>8697963101367</t>
  </si>
  <si>
    <t>BPET KTS 30 3 LİTRE</t>
  </si>
  <si>
    <t>8697963101268</t>
  </si>
  <si>
    <t>BPET KTS 30 1 LİTRE</t>
  </si>
  <si>
    <t>8697963100049</t>
  </si>
  <si>
    <t>BPET 20W/50 SL/CF MOTOR YAĞI 1 LİTRE</t>
  </si>
  <si>
    <t>8697963100094</t>
  </si>
  <si>
    <t>BPET SÜPER 2T 1 LİTRE</t>
  </si>
  <si>
    <t>8697409601352</t>
  </si>
  <si>
    <t>AUTOKİT OTO YIKAMA SÜNGERİ</t>
  </si>
  <si>
    <t>8697409602120</t>
  </si>
  <si>
    <t>AUTOKİT ZİFT TEMİZLEYİCİ 500ML</t>
  </si>
  <si>
    <t>8697409601857</t>
  </si>
  <si>
    <t>AUTOKİT GENEL TEMİZLEYİCİ 500ML</t>
  </si>
  <si>
    <t>8697409602274</t>
  </si>
  <si>
    <t>AUTOKİT HIZLI CİLA 500ML</t>
  </si>
  <si>
    <t>8697409602779</t>
  </si>
  <si>
    <t>MAGİC DOSE MULTİ SPRAY LAVANTA 500ML</t>
  </si>
  <si>
    <t>8697409600645</t>
  </si>
  <si>
    <t>AUTOKİT SAF SU 1LT</t>
  </si>
  <si>
    <t>8697963100681</t>
  </si>
  <si>
    <t>BPET ANTİFREEZE 1 LT.</t>
  </si>
  <si>
    <t>8697963100612</t>
  </si>
  <si>
    <t>BPET 4T 10W/40 1 LİTRE</t>
  </si>
  <si>
    <t>8697963100667</t>
  </si>
  <si>
    <t>BPET 15W/40 TURBO 1 LİTRE</t>
  </si>
  <si>
    <t>8697963100568</t>
  </si>
  <si>
    <t>BPET DOT-4 HİDROLİK FREN YAĞI 0,5 LİTRE</t>
  </si>
  <si>
    <t>5449000248541</t>
  </si>
  <si>
    <t xml:space="preserve">CAPPY VİŞNELİ 1 LİTRE </t>
  </si>
  <si>
    <t>86940795</t>
  </si>
  <si>
    <t>ROTHMANS DL-RANGE BLACK LONG</t>
  </si>
  <si>
    <t>8690504035909</t>
  </si>
  <si>
    <t>ÜLKER METRO 36 GR.</t>
  </si>
  <si>
    <t>8690624103588</t>
  </si>
  <si>
    <t>RUFFLES PEYNİR SOĞAN 106 GR.</t>
  </si>
  <si>
    <t>86939270</t>
  </si>
  <si>
    <t>SAMSUN KIRMIZI UZUN</t>
  </si>
  <si>
    <t>86939232</t>
  </si>
  <si>
    <t>MALTEPE KIRMIZI UZUN</t>
  </si>
  <si>
    <t>8697409601949</t>
  </si>
  <si>
    <t>MAGİC DOSE MULTİ SPRAY OKYANUS 500ML</t>
  </si>
  <si>
    <t>8690504034735</t>
  </si>
  <si>
    <t>ÜLKER ALBENİ ATIŞTIRMALIK 72 GR</t>
  </si>
  <si>
    <t>8690504065814</t>
  </si>
  <si>
    <t>ÜLKER OLALA WAFFLE KEK 70 GR.</t>
  </si>
  <si>
    <t>7622201435462</t>
  </si>
  <si>
    <t>FİRST SENSATİON KARPUZ 27GR</t>
  </si>
  <si>
    <t>86942065</t>
  </si>
  <si>
    <t>LM BLUE LONG (RCB)</t>
  </si>
  <si>
    <t>90446306</t>
  </si>
  <si>
    <t>REDBULL THE SUMMER EDİTİON ŞEFTALİ 250ML</t>
  </si>
  <si>
    <t>8690504069409</t>
  </si>
  <si>
    <t>ÜLKER KAT KAT ÇİLEKLİ 25GR</t>
  </si>
  <si>
    <t>8690504069003</t>
  </si>
  <si>
    <t>ÜLKER KAT KAT FINDIKLI 25GR</t>
  </si>
  <si>
    <t>8697409601864</t>
  </si>
  <si>
    <t>AUTOKİT OTO ŞAMPUANI 500ML</t>
  </si>
  <si>
    <t>5449000015105</t>
  </si>
  <si>
    <t>SPRİTE GAZOZ 1 LİTRE</t>
  </si>
  <si>
    <t>5449000200136</t>
  </si>
  <si>
    <t xml:space="preserve">CAPPY ATOM KUTU 330ML </t>
  </si>
  <si>
    <t>8697409601550</t>
  </si>
  <si>
    <t>MAGİC DOSE DİZEL ENJEKTÖR TEMİZLEYİCİ 250ML</t>
  </si>
  <si>
    <t>8690526073873</t>
  </si>
  <si>
    <t>ETİ POPKEK VİŞNELİ 60GR</t>
  </si>
  <si>
    <t>8690526017099</t>
  </si>
  <si>
    <t>ETİ WANTED BUMBA H.CEVİZLİ 20GR</t>
  </si>
  <si>
    <t>5449000006288</t>
  </si>
  <si>
    <t>SPRİTE 330 ML</t>
  </si>
  <si>
    <t>5449000070944</t>
  </si>
  <si>
    <t>CAPPY ATOM 1LT</t>
  </si>
  <si>
    <t>5449000131805</t>
  </si>
  <si>
    <t>COCA COLA ŞEKERSİZ 330 ML</t>
  </si>
  <si>
    <t>5449000158895</t>
  </si>
  <si>
    <t>COCA COLA ŞEKERSİZ 200 ML</t>
  </si>
  <si>
    <t>5449000265098</t>
  </si>
  <si>
    <t>COCA COLA ENERGY 250 ML</t>
  </si>
  <si>
    <t>8690504019404</t>
  </si>
  <si>
    <t>ÜLKER 9 KAT TAT MUZ 39 GR</t>
  </si>
  <si>
    <t>8690504019503</t>
  </si>
  <si>
    <t>ÜLKER 9 KAT TAT FINDIKLI 39 GR</t>
  </si>
  <si>
    <t>8690504023135</t>
  </si>
  <si>
    <t>ÜLKER NAPOLİTEN 33 GR.</t>
  </si>
  <si>
    <t>8690504033936</t>
  </si>
  <si>
    <t>ÜLKER ALBENİ %50 DAHA FAZLA 52 GR</t>
  </si>
  <si>
    <t>8690504036210</t>
  </si>
  <si>
    <t>ÜLKER ALBENİ EXTRA RULO 170 GR</t>
  </si>
  <si>
    <t>8690504079767</t>
  </si>
  <si>
    <t>ÜLKER DANKEK PÖTİ HAVUÇLU-TARÇINLI 35 GR</t>
  </si>
  <si>
    <t>8690504082057</t>
  </si>
  <si>
    <t>ÜLKER DANKEK 8 KEK FINDIKLI 52GR</t>
  </si>
  <si>
    <t>8690504082996</t>
  </si>
  <si>
    <t>ÜLKER SAKLIKÖY SÜTLÜ ÇİKOLATALI BİSKÜVİ 100 GR.</t>
  </si>
  <si>
    <t>8690504117681</t>
  </si>
  <si>
    <t>ÜLKER SUSAMLI ÇUBUK KRAKER 70 GR.</t>
  </si>
  <si>
    <t>8690504131458</t>
  </si>
  <si>
    <t>ÜLKER DİDO TRİO 36.5 GR</t>
  </si>
  <si>
    <t>8690506390907</t>
  </si>
  <si>
    <t>ARKO MEN TIRAŞ JELİ COOL 200 ML</t>
  </si>
  <si>
    <t>8690506396015</t>
  </si>
  <si>
    <t>ARKO MEN TIRAŞ KOLONYASI GOLD POWER 250 ML</t>
  </si>
  <si>
    <t>8690526018065</t>
  </si>
  <si>
    <t>ETİ KARAMELA ÇİKOLATA 30G</t>
  </si>
  <si>
    <t>8690526643298</t>
  </si>
  <si>
    <t>ETİ BENİM O ÇİKOLATALI 80 GR.</t>
  </si>
  <si>
    <t>8690526095202</t>
  </si>
  <si>
    <t>ETİ HOŞBEŞ KAKAO 142 GR.</t>
  </si>
  <si>
    <t>8690840054664</t>
  </si>
  <si>
    <t>ÜLKER BONBON KARIŞIK 32.5GR</t>
  </si>
  <si>
    <t>8690840054763</t>
  </si>
  <si>
    <t>ÜLKER NANELİM NANELİ ŞEKER 32.5 GR.</t>
  </si>
  <si>
    <t>8690840054961</t>
  </si>
  <si>
    <t>ÜLKER BONBON KOLA AROMALI 32.5GR</t>
  </si>
  <si>
    <t>8690840227853</t>
  </si>
  <si>
    <t>ÜLKER ONEO FRESH 60 DK STİCK SAKIZ 33GR</t>
  </si>
  <si>
    <t>86935463</t>
  </si>
  <si>
    <t>MONTE CARLO BLUE SLİMS</t>
  </si>
  <si>
    <t>86939300</t>
  </si>
  <si>
    <t>PALL MALL NAVY BLUE 1899</t>
  </si>
  <si>
    <t>86941525</t>
  </si>
  <si>
    <t>TEKEL 2000 D-RANGE BLUE</t>
  </si>
  <si>
    <t>8697940242199</t>
  </si>
  <si>
    <t>ROCKS PETİT RED</t>
  </si>
  <si>
    <t>8697940243363</t>
  </si>
  <si>
    <t>ROCKS PETİT CHOCOLATE</t>
  </si>
  <si>
    <t>8697940243462</t>
  </si>
  <si>
    <t>PUNTA CANA BEIGE 20Lİ</t>
  </si>
  <si>
    <t>8697963100308</t>
  </si>
  <si>
    <t>BPET GEAR OİL 90 3 LİTRE</t>
  </si>
  <si>
    <t>8697409602106</t>
  </si>
  <si>
    <t>AUTOKİT MOTOR TEMİZLEYİCİ 500ML</t>
  </si>
  <si>
    <t>90496627</t>
  </si>
  <si>
    <t>ORKİD ULTRA EXTRA UZUN HİJYENİK PED 7Lİ</t>
  </si>
  <si>
    <t>90496626</t>
  </si>
  <si>
    <t>ORKİD ULTRA GECE EXTRA HİJYENİK PED 7Lİ</t>
  </si>
  <si>
    <t>5201360582518</t>
  </si>
  <si>
    <t>7 DAYS KRUVASAN FINDIKLI 60 GR</t>
  </si>
  <si>
    <t>5201360582105</t>
  </si>
  <si>
    <t>7 DAYS KRUVASAN KAKAOLU 72 GR</t>
  </si>
  <si>
    <t>5449000089380</t>
  </si>
  <si>
    <t>SCHWEPPES MANDARİN PET 1 LT</t>
  </si>
  <si>
    <t>5449000163462</t>
  </si>
  <si>
    <t>FUSE TEA KARPUZ 1LT</t>
  </si>
  <si>
    <t>5449000189318</t>
  </si>
  <si>
    <t>FUSE TEA LİMON 1 LT.</t>
  </si>
  <si>
    <t>5449000189332</t>
  </si>
  <si>
    <t>FUSE TEA ŞEFTALİ PET 1 LT</t>
  </si>
  <si>
    <t>5449000216335</t>
  </si>
  <si>
    <t>FUSE TEA MANGO ANANAS PET 1,5 LT.</t>
  </si>
  <si>
    <t>5449000216359</t>
  </si>
  <si>
    <t>FUSE TEA KARPUZ PET 1,5 LT.</t>
  </si>
  <si>
    <t>54492752</t>
  </si>
  <si>
    <t>POWERADE SUN RUSH ENERJİ İÇECEĞİ 500ML</t>
  </si>
  <si>
    <t>8690504009603</t>
  </si>
  <si>
    <t>ÜLKER TAÇ KRAKER 76 GR</t>
  </si>
  <si>
    <t>8690504033899</t>
  </si>
  <si>
    <t>ÜLKER ALBENİ BAR KEK 43 GR</t>
  </si>
  <si>
    <t>8690504067672</t>
  </si>
  <si>
    <t>ÜLKER KEKSTRA JÖLEBAR ÇİLEKLİ 47 GR</t>
  </si>
  <si>
    <t>90496674</t>
  </si>
  <si>
    <t>ÜLKER DANKEK ÇAY SAATİ MOZAİK BATON KEK 200 GR</t>
  </si>
  <si>
    <t>90496555</t>
  </si>
  <si>
    <t>ÜLKER DANKEK ÇAY SAATİ BATON MEYVELİ KEK 200 GR</t>
  </si>
  <si>
    <t>8690504067887</t>
  </si>
  <si>
    <t>ÜLKER DANKEK ÇAY SAATİ KAKAOLU 200 GR</t>
  </si>
  <si>
    <t>8690504067948</t>
  </si>
  <si>
    <t>ÜLKER KEKSTRA JÖLEBOL VİŞNE AROMALI 40 GR</t>
  </si>
  <si>
    <t>90496659</t>
  </si>
  <si>
    <t>ÜLKER KEKSTRA KONFETİ 38 GR</t>
  </si>
  <si>
    <t>8690504083962</t>
  </si>
  <si>
    <t>ÜLKER OLALA BOLD 43 GR.</t>
  </si>
  <si>
    <t>8690504089377</t>
  </si>
  <si>
    <t>ÜLKER ALPELLA 3 GEN ÇİKOLATALI 28 GR</t>
  </si>
  <si>
    <t>8690504115380</t>
  </si>
  <si>
    <t>ÜLKER BİSKREM BÜYÜK BOY 150 GR</t>
  </si>
  <si>
    <t>8690504130697</t>
  </si>
  <si>
    <t>ÜLKER DİDO FRAMBUAZ 37 GR</t>
  </si>
  <si>
    <t>8690504142096</t>
  </si>
  <si>
    <t>ÜLKER ÇİKOLATA FINDIK RÜYASI 40.5GR</t>
  </si>
  <si>
    <t>90496673</t>
  </si>
  <si>
    <t>ÜLKER ÇİKOLATA %60 BİTTER BATON 30GR</t>
  </si>
  <si>
    <t>8690504186922</t>
  </si>
  <si>
    <t>ÜLKER HALLEY KARADUTLU 74 GR</t>
  </si>
  <si>
    <t>90496585</t>
  </si>
  <si>
    <t>ETİ BALIK KRAKER MİNİ MISIRLI 40 GR</t>
  </si>
  <si>
    <t>8690526045238</t>
  </si>
  <si>
    <t>ETİ HOŞBEŞ MUZLU GOFRET 120 GR</t>
  </si>
  <si>
    <t>8690550915965</t>
  </si>
  <si>
    <t>TADELLE KİNG SİZE 52 GR</t>
  </si>
  <si>
    <t>8690624302165</t>
  </si>
  <si>
    <t>ÇEREZZA SİNEMA PEYNİR-SOĞAN 121GR</t>
  </si>
  <si>
    <t>8690624302325</t>
  </si>
  <si>
    <t>ÇEREZZA TV SÜT MISIRI 120 GR</t>
  </si>
  <si>
    <t>8690632992396</t>
  </si>
  <si>
    <t>NESTLE DAMAK GECE ANTEP FISTIK %55 KAKAO 60 GR.</t>
  </si>
  <si>
    <t>8690840227709</t>
  </si>
  <si>
    <t>ÜLKER ONEO KARPUZLU DRJ. 14 GR</t>
  </si>
  <si>
    <t>8695876070305</t>
  </si>
  <si>
    <t>PEYMAN BAHÇEDEN KAVRULMUŞ FINDIK 160GR</t>
  </si>
  <si>
    <t>90496681</t>
  </si>
  <si>
    <t>PEYMAN BAHÇEDEN KAVRULMUŞ ANTEP FISTIĞI 150GR</t>
  </si>
  <si>
    <t>8695876180103</t>
  </si>
  <si>
    <t>PEYMAN BAHÇEDEN KABAK ÇEKİRDEĞİ 120 GR</t>
  </si>
  <si>
    <t>8695876204052</t>
  </si>
  <si>
    <t>PEYMAN NUTZZ KIZARTILMIŞ ACILI YER FISTIĞI 50GR</t>
  </si>
  <si>
    <t>8695876204069</t>
  </si>
  <si>
    <t>PEYMAN NUTZZ TACO SOSLU YER FISTIĞI 50GR</t>
  </si>
  <si>
    <t>8697409601956</t>
  </si>
  <si>
    <t>MAGİC DOSE MULTİ SPRAY İĞDE ÇİÇEĞİ 500 ML</t>
  </si>
  <si>
    <t>8697409606449</t>
  </si>
  <si>
    <t>AUTOKİT CAM GÜNEŞLİĞİ BÜYÜK BOY</t>
  </si>
  <si>
    <t>8697940240584</t>
  </si>
  <si>
    <t>PUNTACANA VANİLLA FLAVOURED</t>
  </si>
  <si>
    <t>8697963100193</t>
  </si>
  <si>
    <t>BPET ATF-2 1 LT.</t>
  </si>
  <si>
    <t>8697963100872</t>
  </si>
  <si>
    <t>BPET 10W/30 TAM SENTETİK 4 LT.</t>
  </si>
  <si>
    <t>90492914</t>
  </si>
  <si>
    <t>SCHWEPPES LİMON 250 ML</t>
  </si>
  <si>
    <t>5449000021618</t>
  </si>
  <si>
    <t>CAPPY KAYISI 1 LT</t>
  </si>
  <si>
    <t>5449000051769</t>
  </si>
  <si>
    <t>CAPPY PORTAKAL 330 ML KUTU</t>
  </si>
  <si>
    <t>5449000186218</t>
  </si>
  <si>
    <t>CAPPY PULPY ŞEFTALİ PET 1 LT.</t>
  </si>
  <si>
    <t>5449000188328</t>
  </si>
  <si>
    <t>CAPPY PULPY KARIŞIK PET  1LT</t>
  </si>
  <si>
    <t>8690504032069</t>
  </si>
  <si>
    <t>ÜLKER ÇOKOMEL SADE 48 GR-4LÜ</t>
  </si>
  <si>
    <t>8690504032076</t>
  </si>
  <si>
    <t>ÜLKER ÇOKOMEL ÇİLEKLİ 4 LÜ 48GR</t>
  </si>
  <si>
    <t>8690504064367</t>
  </si>
  <si>
    <t>ÜLKER DANKEK LOKMALIK ÜZÜMLÜ 160G</t>
  </si>
  <si>
    <t>8690504080435</t>
  </si>
  <si>
    <t>ÜLKER DANKEK LOKMALIK HİNDİSTAN CEVİZLİ 160 GR</t>
  </si>
  <si>
    <t>8690504081333</t>
  </si>
  <si>
    <t>ÜLKER OLALA SUFLE FRAMBUAZLI 70 GR.</t>
  </si>
  <si>
    <t>8690624101874</t>
  </si>
  <si>
    <t>LAYS KLASİK 155 GR.</t>
  </si>
  <si>
    <t>8690766153175</t>
  </si>
  <si>
    <t>ÜLKER ÇİKOLATA SÜTLÜ 15 GR.</t>
  </si>
  <si>
    <t>8690766155902</t>
  </si>
  <si>
    <t>ÜLKER ÇİKOLATA BATON A.FISTIK 14GR</t>
  </si>
  <si>
    <t>8690840228072</t>
  </si>
  <si>
    <t>ÜLKER ONEOWHITE NANE STICK 31 GR</t>
  </si>
  <si>
    <t>86936422</t>
  </si>
  <si>
    <t>CAMEL REWORK BOX</t>
  </si>
  <si>
    <t>8695876060207</t>
  </si>
  <si>
    <t>PEYMAN BAHÇEDEN KAVRULMUŞ YER FISTIĞI 90GR</t>
  </si>
  <si>
    <t>8695876090303</t>
  </si>
  <si>
    <t>PEYMAN BAHÇEDEN KAVRULMUŞ BADEM 175GR</t>
  </si>
  <si>
    <t>8697940242892</t>
  </si>
  <si>
    <t>CRASHH BLACK</t>
  </si>
  <si>
    <t>TEMEL GIDA</t>
  </si>
  <si>
    <t>4800888164940</t>
  </si>
  <si>
    <t>REXONA MEN XTRA COOL ANTİ PERSPİRANT ROLL-ON 50ML</t>
  </si>
  <si>
    <t>5449000147417</t>
  </si>
  <si>
    <t>CAPPY PORTAKAL PULPY PET 1 LT</t>
  </si>
  <si>
    <t>5449000281784</t>
  </si>
  <si>
    <t>CAPPY DESTEK KARIŞIK MEYVELİ SEBZELİ 1LİTRE</t>
  </si>
  <si>
    <t>8690504064374</t>
  </si>
  <si>
    <t>ÜLKER DANKEK LOKMALIK KAKAOLU 160G</t>
  </si>
  <si>
    <t>8690504066828</t>
  </si>
  <si>
    <t>ÜLKER DANKEK RULO PASTA ÇİLEKLİ 235 GRM</t>
  </si>
  <si>
    <t>8690504109914</t>
  </si>
  <si>
    <t>ÜLKER KREMALI FRAMBUAZLI ÇİFTE LEZZET 165 GR.</t>
  </si>
  <si>
    <t>8690504142713</t>
  </si>
  <si>
    <t>ÜLKER ÇİKOLATA ANTEP FISTIKLI BEYAZ 65 GR</t>
  </si>
  <si>
    <t>8690504142980</t>
  </si>
  <si>
    <t>ÜLKER ÇİKOLATA %80 BİTTER 60 GR</t>
  </si>
  <si>
    <t>8690504186946</t>
  </si>
  <si>
    <t>ÜLKER HALLEY KARADUT 236 GR</t>
  </si>
  <si>
    <t>8690526063140</t>
  </si>
  <si>
    <t>ETİ CİN PORTAKALLI 325 GR</t>
  </si>
  <si>
    <t>8690526078403</t>
  </si>
  <si>
    <t>ETİ CANGA BİTTER ÇİKOLATALI 45G</t>
  </si>
  <si>
    <t>8690526098043</t>
  </si>
  <si>
    <t>ETİ KARAM BİTTER YOĞUN %70 60GR.</t>
  </si>
  <si>
    <t>8690586257602</t>
  </si>
  <si>
    <t>EMOTİON ROMANCE BAYAN DEODORANT 150ML</t>
  </si>
  <si>
    <t>8690632245782</t>
  </si>
  <si>
    <t>NESTLE CLASSİC BİTTER %55 KAKAO 60GR</t>
  </si>
  <si>
    <t>86940481</t>
  </si>
  <si>
    <t>MONTE CARLO SLENDER RED KS BOX</t>
  </si>
  <si>
    <t>7622210753281</t>
  </si>
  <si>
    <t>FİRST 60 DAKİKA 20GR</t>
  </si>
  <si>
    <t>8690504055082</t>
  </si>
  <si>
    <t>ÜLKER BONBON LİMONLU ŞEKER 36GR</t>
  </si>
  <si>
    <t>8690504109969</t>
  </si>
  <si>
    <t>ÜLKER KREMALI-KAKAOLU ÇİFTE LEZZET BİSKÜVİ 165 GR.</t>
  </si>
  <si>
    <t>8690504136019</t>
  </si>
  <si>
    <t>ÜLKER ÇİKOLATALI GOFRET BİT.40 GR</t>
  </si>
  <si>
    <t>8690533734064</t>
  </si>
  <si>
    <t>ETİ SUSAMLI ÇUBUK 120 GR</t>
  </si>
  <si>
    <t>86935913</t>
  </si>
  <si>
    <t>TEKEL 2000 MAVİ UZUN KAPAKLI</t>
  </si>
  <si>
    <t>8697409601536</t>
  </si>
  <si>
    <t>AUTOKİT BENZİN ENJEKTÖR TEMİZLEYİCİ 250ML</t>
  </si>
  <si>
    <t>8690504020509</t>
  </si>
  <si>
    <t>ÜLKER ÇİKOLATALI GOFRET 36 GR</t>
  </si>
  <si>
    <t>8690550915798</t>
  </si>
  <si>
    <t>TADELLE GOFRET BİTTER 35GR.</t>
  </si>
  <si>
    <t>8690504067818</t>
  </si>
  <si>
    <t>ÜLKER DANKEK RULO PASTA ÇİKOLATALI 235 GR</t>
  </si>
  <si>
    <t>8690504067825</t>
  </si>
  <si>
    <t>ÜLKER DANKEK RULO PASTA MUZLU 235 GR</t>
  </si>
  <si>
    <t>8697409602205</t>
  </si>
  <si>
    <t>AUTOKİT PASTA CİLA 230 GR.</t>
  </si>
  <si>
    <t>8697409605480</t>
  </si>
  <si>
    <t>AUTOKİT PROFESYONEL HIZLI YAPIŞTIRICI 200ML</t>
  </si>
  <si>
    <t>8690533634067</t>
  </si>
  <si>
    <t xml:space="preserve">ETİ SUSAMLI ÇUBUK 56 GR </t>
  </si>
  <si>
    <t>40822938</t>
  </si>
  <si>
    <t>FANTA PET 500 ML</t>
  </si>
  <si>
    <t>42241522</t>
  </si>
  <si>
    <t>NİVEA FRESH NATURAL KADIN ROLL-ON 50ML</t>
  </si>
  <si>
    <t>8003520014108</t>
  </si>
  <si>
    <t>PALMOLİVE AROMA SENSATİON SO RELAXED 500ML</t>
  </si>
  <si>
    <t>8697409602366</t>
  </si>
  <si>
    <t>AUTOKİT DÖŞEME TEMİZLEYİCİ KOKULU 500 ML</t>
  </si>
  <si>
    <t>8697409602373</t>
  </si>
  <si>
    <t>MAGİC DOSE TORPİDO BAKIM SÜTÜ 500ML</t>
  </si>
  <si>
    <t>8697409605022</t>
  </si>
  <si>
    <t>AUTOKİT 20 CM CAM ÇEKÇEK</t>
  </si>
  <si>
    <t>8697409608825</t>
  </si>
  <si>
    <t>MAGİC DOSE MİKROFİBER 5 Lİ BEZ 30*30</t>
  </si>
  <si>
    <t>5449000044839</t>
  </si>
  <si>
    <t>SCHWEPPES LİMON 1 LT</t>
  </si>
  <si>
    <t>8001841114767</t>
  </si>
  <si>
    <t>ORKİD ULTRA EXTRA NORMAL PED 8Lİ</t>
  </si>
  <si>
    <t>8690504118039</t>
  </si>
  <si>
    <t>ÜLKER HANIMELLER ÇOKODOLU FINDIKLI 150 GR</t>
  </si>
  <si>
    <t>8690624303506</t>
  </si>
  <si>
    <t>ÇEREZZA KOKTEYL %20 DAHA FAZLA 114 GR</t>
  </si>
  <si>
    <t>86940528</t>
  </si>
  <si>
    <t>WİNSTON WHİTE KISA BOX</t>
  </si>
  <si>
    <t>86940559</t>
  </si>
  <si>
    <t>WİNSTON XSENCE BLACK(KSRCBOX)</t>
  </si>
  <si>
    <t>8695876060306</t>
  </si>
  <si>
    <t>PEYMAN BAHÇEDEN KAVRULMUŞ YER FISTIĞI 175GR</t>
  </si>
  <si>
    <t>8695876204076</t>
  </si>
  <si>
    <t>PEYMAN NUTZ TUZLU YER FISTIĞI 50GR</t>
  </si>
  <si>
    <t>8690524055123</t>
  </si>
  <si>
    <t>FALIM TEKLİ 1.4GR</t>
  </si>
  <si>
    <t>8690558031377</t>
  </si>
  <si>
    <t>OBSESSO MOCHA 250ML</t>
  </si>
  <si>
    <t>8690558031414</t>
  </si>
  <si>
    <t>OBSESSO SOĞUK KAHVE BLACK 250ML</t>
  </si>
  <si>
    <t>8690840171378</t>
  </si>
  <si>
    <t>ÜLKER ONEO DUAL NANELİ SIKI ŞEKER 14GR</t>
  </si>
  <si>
    <t>8690840171385</t>
  </si>
  <si>
    <t>ÜLKER ONEO DUAL BÖĞÜRTLENLİ SIKI ŞEKER 14GR</t>
  </si>
  <si>
    <t>86941907</t>
  </si>
  <si>
    <t>MARLBORO EDGE KS. BOX</t>
  </si>
  <si>
    <t>5060466516205</t>
  </si>
  <si>
    <t>BURN GOLD ROYAL 250ML</t>
  </si>
  <si>
    <t>8690504115861</t>
  </si>
  <si>
    <t>ÜLKER BİSKREM RUBY VE SÜTLÜ ÇİKOLATALI 100GR</t>
  </si>
  <si>
    <t>8690624103694</t>
  </si>
  <si>
    <t>LAYS FIRINDAN YOĞ. VE MEV. YEŞİLLİKLERİ 140 GR.</t>
  </si>
  <si>
    <t>8690624202281</t>
  </si>
  <si>
    <t>DORİTOS NACHO PEYNİRLİ 162 GR.</t>
  </si>
  <si>
    <t>8690526067537</t>
  </si>
  <si>
    <t>ETİ ÇİKOLATA ANTEP FISTIKLI 60 GR</t>
  </si>
  <si>
    <t>8690526047508</t>
  </si>
  <si>
    <t>ETİ ÇİKOLATA SÜTLÜ 65 GR.</t>
  </si>
  <si>
    <t>8690526047768</t>
  </si>
  <si>
    <t>ETİ KARAM BİTTER %54 ANTEP FISTIKLI 60G</t>
  </si>
  <si>
    <t>8690526027593</t>
  </si>
  <si>
    <t>ETİ KARAM BİTTER %54  KAKAO 60 GR.</t>
  </si>
  <si>
    <t>33</t>
  </si>
  <si>
    <t>PARK-TEL ARAÇ İÇİ TELEFON NUMARATÖRÜ</t>
  </si>
  <si>
    <t>8690504525141</t>
  </si>
  <si>
    <t>ÇAMLICA 2,5 LT</t>
  </si>
  <si>
    <t>8690742162139</t>
  </si>
  <si>
    <t>CANBEBE JUMBO BEBEK BEZİ 2-5KG YENİ DOĞAN 40LI</t>
  </si>
  <si>
    <t>8691014101177</t>
  </si>
  <si>
    <t>PİKNİK ÇIRA TUTUŞTURUCU</t>
  </si>
  <si>
    <t>8691297100409</t>
  </si>
  <si>
    <t>ASLANLI İDROFİL PAMUK 100GR</t>
  </si>
  <si>
    <t>8697869468205</t>
  </si>
  <si>
    <t>48 HOURS GOLD HERBAL COFFEE 240GR</t>
  </si>
  <si>
    <t>+18</t>
  </si>
  <si>
    <t>8695876040209</t>
  </si>
  <si>
    <t>PEYMAN DORLEO SARI LEBLEBİ 80 GR</t>
  </si>
  <si>
    <t>8695876201242</t>
  </si>
  <si>
    <t>PEYMAN ORTAYA KAR. KLASİK 75 GR</t>
  </si>
  <si>
    <t>8695876201556</t>
  </si>
  <si>
    <t>PEYMAN BAHÇEDEN KIZARTILMIŞ YER FISTIĞI 75 GR</t>
  </si>
  <si>
    <t>8690624105322</t>
  </si>
  <si>
    <t>LAYS FIRINDAN HAŞHAŞLI BİBERLİ 96 GR</t>
  </si>
  <si>
    <t>8690840228805</t>
  </si>
  <si>
    <t>ÜLKER ONEO KOLA AROMALI 22,5 GR</t>
  </si>
  <si>
    <t>5060608743308</t>
  </si>
  <si>
    <t>BURN ENERGY DRİNK GOLD SPARK 500ML</t>
  </si>
  <si>
    <t>8690504142706</t>
  </si>
  <si>
    <t>ÜLKER KARE ÇİKOLATA ÇİLEKLİ BEYAZ 60 GR.</t>
  </si>
  <si>
    <t>8690504142881</t>
  </si>
  <si>
    <t>ÜLKER ÇİKOLATA DOLU DOLU FINDIK 50G</t>
  </si>
  <si>
    <t>8690504142898</t>
  </si>
  <si>
    <t>ÜLKER ÇİKOLATA DOLU DOLU BADEM 50G</t>
  </si>
  <si>
    <t>8690840228928</t>
  </si>
  <si>
    <t>ÜLKER ONEO SLİMS 60 DK FERAHLIK 14 GR.</t>
  </si>
  <si>
    <t>8690504156710</t>
  </si>
  <si>
    <t>ÜLKER BEYAZ BATON ÇİKOLATA ÇİLEKLİ 30GR</t>
  </si>
  <si>
    <t>86941945</t>
  </si>
  <si>
    <t>WİNSTON SLENDER DEEP BLUE (KSRCBOX)</t>
  </si>
  <si>
    <t>8690526011639</t>
  </si>
  <si>
    <t>ETİ GOLD KARAMELİZE FISTIKLI BEYAZ ÇİKOLATA 60GR</t>
  </si>
  <si>
    <t>8697963100858</t>
  </si>
  <si>
    <t>BPET 5W/30 SENTETİK MOTOR OİL 1 LİTRE</t>
  </si>
  <si>
    <t>8690504136521</t>
  </si>
  <si>
    <t>ÜLKER ÇİKOLATALI GOFRET BEYAZ 35 GR</t>
  </si>
  <si>
    <t>8690624104721</t>
  </si>
  <si>
    <t>RUFFLES ORJİNAL SADE PARTİ 155 GR.</t>
  </si>
  <si>
    <t>8695876050307</t>
  </si>
  <si>
    <t>PEYMAN BAHÇEDEN BEYAZ LEBLEBİ 200GR</t>
  </si>
  <si>
    <t>8695876201563</t>
  </si>
  <si>
    <t>PEYMAN BAHÇEDEN KIZARTILMIŞ YER FISTIĞI 150GR</t>
  </si>
  <si>
    <t>8695876205769</t>
  </si>
  <si>
    <t>PEYMAN NUTZZ BALLI-HARDALLI YER FISTIĞI 50GR</t>
  </si>
  <si>
    <t>8695876205806</t>
  </si>
  <si>
    <t>PEYMAN NUTZZ CHEDDAR-SOĞAN YER FISTIĞI 50GR</t>
  </si>
  <si>
    <t>8699868200923</t>
  </si>
  <si>
    <t>48 HOURS GOLD GİNSENG DRINK 150 ML</t>
  </si>
  <si>
    <t>8690504156857</t>
  </si>
  <si>
    <t>ÜLKER GOLDEN KARAMELLİ BEYAZ ÇİKOLATA 60GR</t>
  </si>
  <si>
    <t>8690526001050</t>
  </si>
  <si>
    <t>ETİ SUSAMLI BİSKÜVİ  75GR</t>
  </si>
  <si>
    <t>8690526001043</t>
  </si>
  <si>
    <t>ETİ PORTAKALLI BİSKÜVİ 75 GR</t>
  </si>
  <si>
    <t>86940320</t>
  </si>
  <si>
    <t>CAMEL SLENDER BLUE LİNE (KS BOX)</t>
  </si>
  <si>
    <t>86940337</t>
  </si>
  <si>
    <t>CAMEL SLENDER GRAY LİNE(KS BOX)</t>
  </si>
  <si>
    <t>8695876206377</t>
  </si>
  <si>
    <t>PEYMAN ÇİTLİYO KARA ŞİMŞEK KLASİK 180GR</t>
  </si>
  <si>
    <t>8690526001531</t>
  </si>
  <si>
    <t>ETİ BURÇAK LİMONLU KREMALI YULAFLI BİSKÜVİ 100GR</t>
  </si>
  <si>
    <t>8690504511212</t>
  </si>
  <si>
    <t>COLA TURKA 1 LT.</t>
  </si>
  <si>
    <t>86941440</t>
  </si>
  <si>
    <t>KENT DARK BLUE</t>
  </si>
  <si>
    <t>8690504156802</t>
  </si>
  <si>
    <t>ÜLKER ÇİKOLATA FINDIKLI SÜTLÜ BATON 30 GR</t>
  </si>
  <si>
    <t>8681015111589</t>
  </si>
  <si>
    <t>MAGİC DOSE AYNA KOKUSU MYSTIC 8ML</t>
  </si>
  <si>
    <t>8690533034010</t>
  </si>
  <si>
    <t>ETİ CRAX SADE 40 GR</t>
  </si>
  <si>
    <t>8697409603264</t>
  </si>
  <si>
    <t>8690504519133</t>
  </si>
  <si>
    <t>ÇAMLICA PORTAKAL 2,5 LT</t>
  </si>
  <si>
    <t>8690504518754</t>
  </si>
  <si>
    <t>ÇAMLICA LİMON AROMALI 2.5 LT</t>
  </si>
  <si>
    <t>8695876200283</t>
  </si>
  <si>
    <t>PEYMAN BAHÇEDEN KAVRULMUŞ TUZLU LEBLEBİ 200GR</t>
  </si>
  <si>
    <t>8690504020608</t>
  </si>
  <si>
    <t>ÜLKER EXTRA ÇİKOLATALI GOFRET 45 GR.</t>
  </si>
  <si>
    <t>8690504020639</t>
  </si>
  <si>
    <t>ÜLKER EXTRA BİTTER ÇİKOLATALI GOFRET 45 GR.</t>
  </si>
  <si>
    <t>8690526028811</t>
  </si>
  <si>
    <t>ETİ ÇİKOLATA ANTEP FISTIKLI 17 GR.</t>
  </si>
  <si>
    <t>8690504086901</t>
  </si>
  <si>
    <t>ÜLKER SAKLIKÖY YULAFLI İNCİRLİ 122 GR.</t>
  </si>
  <si>
    <t>8690504117858</t>
  </si>
  <si>
    <t>ÜLKER ÇUBUK KRAKER 80 GR.</t>
  </si>
  <si>
    <t>8690504157656</t>
  </si>
  <si>
    <t>ÜLKER BİTTER ANTEP FISTIKLI KARE 65 GR</t>
  </si>
  <si>
    <t>8690504103349</t>
  </si>
  <si>
    <t>ÜLKER DANKEK TART ÇİLEK 180 GR</t>
  </si>
  <si>
    <t>8699868200930</t>
  </si>
  <si>
    <t>NİTRO MAX GOLD 150 ML.</t>
  </si>
  <si>
    <t>8690504077374</t>
  </si>
  <si>
    <t>ÜLKER ÇİZİ ZEYTİNYAĞLI VE KEKİKLİ 70 GR.</t>
  </si>
  <si>
    <t>8690558033906</t>
  </si>
  <si>
    <t xml:space="preserve">OBSESSO COCONUT LATTE KAHVE 250 ML </t>
  </si>
  <si>
    <t>8690526069920</t>
  </si>
  <si>
    <t>ETİ BROWNİ GOLD İNTENSE 48 GR.</t>
  </si>
  <si>
    <t>8690504024538</t>
  </si>
  <si>
    <t>ÜLKER SUSAMLI ÇUBUK KRAKER 45 G</t>
  </si>
  <si>
    <t>8690504188063</t>
  </si>
  <si>
    <t>ÜLKER HALLEY KARAMELLİ 236 G</t>
  </si>
  <si>
    <t>8697940247064</t>
  </si>
  <si>
    <t>CAFE CREME BROWN (50'Lİ)</t>
  </si>
  <si>
    <t>86942478</t>
  </si>
  <si>
    <t xml:space="preserve">KENT DARK BLUE LONG </t>
  </si>
  <si>
    <t>8690504115304</t>
  </si>
  <si>
    <t>ÜLKER BİSKREM EXTRA 184 GR</t>
  </si>
  <si>
    <t>8698595620493</t>
  </si>
  <si>
    <t>48 HOURSE CAPSULE 2 Lİ</t>
  </si>
  <si>
    <t>8690504185918</t>
  </si>
  <si>
    <t>ÜLKER SİMİT KRAKER 41 GR</t>
  </si>
  <si>
    <t>8690526028729</t>
  </si>
  <si>
    <t>ETİ WANTED BUMBA 32 GRAM</t>
  </si>
  <si>
    <t>8690624105414</t>
  </si>
  <si>
    <t>LAYS KAŞAR PEYNİRİ IZGARA SOĞAN 104 GR.</t>
  </si>
  <si>
    <t>8691573001277</t>
  </si>
  <si>
    <t>BURCU DOMATES SALÇASI 830 GR.</t>
  </si>
  <si>
    <t>8692173200121</t>
  </si>
  <si>
    <t>TAT PİLAVLIK BULGUR 1 KG.</t>
  </si>
  <si>
    <t>8690526069906</t>
  </si>
  <si>
    <t>ETİ  POPKEK BİTTER ÇİKOLATALI 55 GR.</t>
  </si>
  <si>
    <t>8690504119050</t>
  </si>
  <si>
    <t>ÜLKER HANIMELLER MAHLEPLİ TUZLU KURABİYE 81 GR</t>
  </si>
  <si>
    <t>8690526029443</t>
  </si>
  <si>
    <t>ETİ BURÇAK HİNDİSTAN CEVİZLİ 100 GR</t>
  </si>
  <si>
    <t>8681900020514</t>
  </si>
  <si>
    <t>DİBLONG EPİMEDYUMLU MACUN 43 GR</t>
  </si>
  <si>
    <t>8690504116462</t>
  </si>
  <si>
    <t>ÜLKER KRİSPİ NACHO PEYNİRLİ ÇUBUK KRAKER 40 GR.</t>
  </si>
  <si>
    <t>8690504116479</t>
  </si>
  <si>
    <t>ÜLKER KRİSPİ TACHO PEY.ÇUBUK KRAKER 40 GR.</t>
  </si>
  <si>
    <t>8690504116486</t>
  </si>
  <si>
    <t>ÜLKER KRİSPİ ACILI ÇUBUK KRAKER 40 GR.</t>
  </si>
  <si>
    <t>8681900020439</t>
  </si>
  <si>
    <t xml:space="preserve">DİBLONG GİNSENG CAPSULES 2 Lİ </t>
  </si>
  <si>
    <t>8681900020132</t>
  </si>
  <si>
    <t xml:space="preserve">DİBLONG ENERGY COFFEE </t>
  </si>
  <si>
    <t>8690504116189</t>
  </si>
  <si>
    <t>ÜLKER SAKLIKÖY FRAMBUAZLI BEYAZ ÇİKOLATA 100 GR.</t>
  </si>
  <si>
    <t>8690526012957</t>
  </si>
  <si>
    <t>ETİ BURÇAK TUZLU ÇÖREKOTLU 91 GR.</t>
  </si>
  <si>
    <t>8690526011714</t>
  </si>
  <si>
    <t>ETİ BURÇAK TUZLU ZEYTİNLİ 91 GR</t>
  </si>
  <si>
    <t>8690526047256</t>
  </si>
  <si>
    <t>ETİ NEYSE CANGA'N ÇIKSIN HALİN 45 GR</t>
  </si>
  <si>
    <t>8690526063515</t>
  </si>
  <si>
    <t>POPKEK MİNİ BİTTER ÇİKOLATALI 162 GR.</t>
  </si>
  <si>
    <t>8690504159438</t>
  </si>
  <si>
    <t>ÜLKER POR.PİRİNÇ PATLAKLI BATON 14 GR</t>
  </si>
  <si>
    <t>8681900020958</t>
  </si>
  <si>
    <t>48 HOURS RÖTAR DELAY CAPSÜL 2 Lİ</t>
  </si>
  <si>
    <t>8681900020736</t>
  </si>
  <si>
    <t>48 HOURS MADAM CATTY BONBON 2 GR.</t>
  </si>
  <si>
    <t>8690504131595</t>
  </si>
  <si>
    <t>DİDO GOLD SÜT REÇELİ 36 GR.</t>
  </si>
  <si>
    <t>8690504116318</t>
  </si>
  <si>
    <t>ÜLKER KRİSPİ POPS MISIR VE PİR.PAT.32 GR.</t>
  </si>
  <si>
    <t>8690526048703</t>
  </si>
  <si>
    <t>ETİ KARAMELLİ PİR.PAT. ÇİKOLATA KARE 57 GR.</t>
  </si>
  <si>
    <t>8683417000140</t>
  </si>
  <si>
    <t>TADELLE FINDIKLI ÇİKOLATA 30GR</t>
  </si>
  <si>
    <t>8690840179015</t>
  </si>
  <si>
    <t>ÜLKER PASTİL ZEN.ZER.PRO. 22,4GR</t>
  </si>
  <si>
    <t>8690504142522</t>
  </si>
  <si>
    <t>ULK ÇİK.FN.KRE.PİR.PAR.SÜT.14 GR.</t>
  </si>
  <si>
    <t>8690504114604</t>
  </si>
  <si>
    <t>BİSKREM POR.ÇİK. 90 GR.</t>
  </si>
  <si>
    <t>8690766149871</t>
  </si>
  <si>
    <t>ÜLKER CARAMİO DUO FINDIKLI 32 GR.</t>
  </si>
  <si>
    <t>8690504107866</t>
  </si>
  <si>
    <t>İKRAM YER FISTIKLI 84 GR.</t>
  </si>
  <si>
    <t>8690504152040</t>
  </si>
  <si>
    <t>ALBENİ K.MELİZE BAR 36 GR.</t>
  </si>
  <si>
    <t>8690504186618</t>
  </si>
  <si>
    <t>HALLEY BEYAZ ÇİKOLATALI 7*30 GR.</t>
  </si>
  <si>
    <t>5449000176097</t>
  </si>
  <si>
    <t>CAPPY RAMAZAN ŞERBETİ 1 LT.</t>
  </si>
  <si>
    <t>8690504065647</t>
  </si>
  <si>
    <t>ÜLKER DANKEK MAGMA ÇİKOLATALI 65 GR.</t>
  </si>
  <si>
    <t>GRUP-1</t>
  </si>
  <si>
    <t>GRUP-2</t>
  </si>
  <si>
    <t>ADET</t>
  </si>
  <si>
    <t>ALIŞ (KDV DAHİL)</t>
  </si>
  <si>
    <t>STOK KODU</t>
  </si>
  <si>
    <t>STOK İSMİ</t>
  </si>
  <si>
    <t>KDV ORANI%</t>
  </si>
  <si>
    <t>SATIŞ FİYATI (KDV DAHİL)</t>
  </si>
  <si>
    <t>KDV DAHİL ALIŞ</t>
  </si>
  <si>
    <t>ATIŞTIRMALIK</t>
  </si>
  <si>
    <t>ŞEKER/SAKIZ</t>
  </si>
  <si>
    <t>KİŞİSEL BKM</t>
  </si>
</sst>
</file>

<file path=xl/styles.xml><?xml version="1.0" encoding="utf-8"?>
<styleSheet xmlns="http://schemas.openxmlformats.org/spreadsheetml/2006/main">
  <fonts count="3">
    <font>
      <sz val="11"/>
      <name val="Calibri"/>
      <charset val="1"/>
    </font>
    <font>
      <sz val="8"/>
      <color rgb="FF000000"/>
      <name val="Tahoma"/>
      <charset val="162"/>
    </font>
    <font>
      <sz val="8"/>
      <color rgb="FF000000"/>
      <name val="Tahom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DF8"/>
        <bgColor rgb="FFEFEDF8"/>
      </patternFill>
    </fill>
    <fill>
      <patternFill patternType="solid">
        <fgColor rgb="FFFFFF00"/>
        <bgColor rgb="FFD6D6D6"/>
      </patternFill>
    </fill>
  </fills>
  <borders count="2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39" fontId="1" fillId="2" borderId="1" xfId="0" applyNumberFormat="1" applyFont="1" applyFill="1" applyBorder="1" applyAlignment="1" applyProtection="1">
      <alignment horizontal="center" vertical="top" wrapText="1"/>
    </xf>
    <xf numFmtId="39" fontId="1" fillId="4" borderId="1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0" xfId="0" applyNumberFormat="1" applyFont="1" applyFill="1" applyBorder="1" applyAlignment="1" applyProtection="1">
      <alignment horizontal="center" vertical="top" wrapText="1"/>
    </xf>
    <xf numFmtId="4" fontId="1" fillId="5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1"/>
  <sheetViews>
    <sheetView tabSelected="1" workbookViewId="0">
      <selection sqref="A1:XFD1"/>
    </sheetView>
  </sheetViews>
  <sheetFormatPr defaultColWidth="12.109375" defaultRowHeight="15" customHeight="1"/>
  <cols>
    <col min="1" max="1" width="12.88671875" style="1" customWidth="1"/>
    <col min="2" max="2" width="44" style="1" customWidth="1"/>
    <col min="3" max="3" width="15.5546875" style="8" customWidth="1"/>
    <col min="4" max="4" width="12.88671875" style="1" customWidth="1"/>
    <col min="5" max="5" width="13.6640625" style="8" bestFit="1" customWidth="1"/>
    <col min="6" max="6" width="7.88671875" style="10" customWidth="1"/>
    <col min="7" max="7" width="6.109375" style="8" customWidth="1"/>
    <col min="8" max="8" width="9.88671875" style="1" customWidth="1"/>
    <col min="9" max="9" width="16.44140625" style="1" customWidth="1"/>
    <col min="10" max="11" width="12.109375" style="1"/>
    <col min="12" max="12" width="8.33203125" style="8" customWidth="1"/>
    <col min="13" max="13" width="8" style="8" customWidth="1"/>
    <col min="14" max="16384" width="12.109375" style="1"/>
  </cols>
  <sheetData>
    <row r="1" spans="1:13" ht="36" customHeight="1">
      <c r="A1" s="3" t="s">
        <v>1118</v>
      </c>
      <c r="B1" s="3" t="s">
        <v>1119</v>
      </c>
      <c r="C1" s="2" t="s">
        <v>1120</v>
      </c>
      <c r="D1" s="3" t="s">
        <v>1118</v>
      </c>
      <c r="E1" s="2" t="s">
        <v>1121</v>
      </c>
      <c r="F1" s="11" t="s">
        <v>1122</v>
      </c>
      <c r="G1" s="2" t="s">
        <v>1116</v>
      </c>
      <c r="H1" s="3" t="s">
        <v>1114</v>
      </c>
      <c r="I1" s="3" t="s">
        <v>1115</v>
      </c>
      <c r="L1" s="2" t="s">
        <v>1117</v>
      </c>
      <c r="M1" s="2"/>
    </row>
    <row r="2" spans="1:13" ht="13.5" customHeight="1">
      <c r="A2" s="4" t="s">
        <v>0</v>
      </c>
      <c r="B2" s="4" t="s">
        <v>1</v>
      </c>
      <c r="C2" s="6">
        <v>1</v>
      </c>
      <c r="D2" s="4" t="s">
        <v>0</v>
      </c>
      <c r="E2" s="6">
        <v>1.5</v>
      </c>
      <c r="F2" s="9">
        <f t="shared" ref="F2:F65" si="0">+L2+M2</f>
        <v>1.1619208333333366</v>
      </c>
      <c r="G2" s="6">
        <v>5</v>
      </c>
      <c r="H2" s="4" t="s">
        <v>2</v>
      </c>
      <c r="I2" s="12" t="s">
        <v>1123</v>
      </c>
      <c r="L2" s="6">
        <v>1.15041666666667</v>
      </c>
      <c r="M2" s="6">
        <f t="shared" ref="M2:M65" si="1">+L2*C2%</f>
        <v>1.1504166666666701E-2</v>
      </c>
    </row>
    <row r="3" spans="1:13" ht="13.5" customHeight="1">
      <c r="A3" s="5" t="s">
        <v>3</v>
      </c>
      <c r="B3" s="5" t="s">
        <v>4</v>
      </c>
      <c r="C3" s="7">
        <v>8</v>
      </c>
      <c r="D3" s="5" t="s">
        <v>3</v>
      </c>
      <c r="E3" s="7">
        <v>15</v>
      </c>
      <c r="F3" s="9">
        <f t="shared" si="0"/>
        <v>8.5130999999999997</v>
      </c>
      <c r="G3" s="7">
        <v>24</v>
      </c>
      <c r="H3" s="5" t="s">
        <v>2</v>
      </c>
      <c r="I3" s="5" t="s">
        <v>5</v>
      </c>
      <c r="L3" s="7">
        <v>7.8825000000000003</v>
      </c>
      <c r="M3" s="6">
        <f t="shared" si="1"/>
        <v>0.63060000000000005</v>
      </c>
    </row>
    <row r="4" spans="1:13" ht="13.5" customHeight="1">
      <c r="A4" s="4" t="s">
        <v>6</v>
      </c>
      <c r="B4" s="4" t="s">
        <v>7</v>
      </c>
      <c r="C4" s="6">
        <v>0</v>
      </c>
      <c r="D4" s="4" t="s">
        <v>6</v>
      </c>
      <c r="E4" s="6">
        <v>24</v>
      </c>
      <c r="F4" s="9">
        <f t="shared" si="0"/>
        <v>20.977</v>
      </c>
      <c r="G4" s="6">
        <v>13</v>
      </c>
      <c r="H4" s="4" t="s">
        <v>8</v>
      </c>
      <c r="I4" s="4" t="s">
        <v>9</v>
      </c>
      <c r="L4" s="6">
        <v>20.977</v>
      </c>
      <c r="M4" s="6">
        <f t="shared" si="1"/>
        <v>0</v>
      </c>
    </row>
    <row r="5" spans="1:13" ht="13.5" customHeight="1">
      <c r="A5" s="5" t="s">
        <v>12</v>
      </c>
      <c r="B5" s="5" t="s">
        <v>13</v>
      </c>
      <c r="C5" s="7">
        <v>1</v>
      </c>
      <c r="D5" s="5" t="s">
        <v>12</v>
      </c>
      <c r="E5" s="7">
        <v>3</v>
      </c>
      <c r="F5" s="9">
        <f t="shared" si="0"/>
        <v>2.2646444444444422</v>
      </c>
      <c r="G5" s="7">
        <v>20</v>
      </c>
      <c r="H5" s="5" t="s">
        <v>2</v>
      </c>
      <c r="I5" s="12" t="s">
        <v>1123</v>
      </c>
      <c r="L5" s="7">
        <v>2.2422222222222201</v>
      </c>
      <c r="M5" s="6">
        <f t="shared" si="1"/>
        <v>2.2422222222222201E-2</v>
      </c>
    </row>
    <row r="6" spans="1:13" ht="13.5" customHeight="1">
      <c r="A6" s="4" t="s">
        <v>14</v>
      </c>
      <c r="B6" s="4" t="s">
        <v>15</v>
      </c>
      <c r="C6" s="6">
        <v>1</v>
      </c>
      <c r="D6" s="4" t="s">
        <v>14</v>
      </c>
      <c r="E6" s="6">
        <v>4</v>
      </c>
      <c r="F6" s="9">
        <f t="shared" si="0"/>
        <v>2.9895999999999998</v>
      </c>
      <c r="G6" s="6">
        <v>17</v>
      </c>
      <c r="H6" s="4" t="s">
        <v>2</v>
      </c>
      <c r="I6" s="12" t="s">
        <v>1123</v>
      </c>
      <c r="L6" s="6">
        <v>2.96</v>
      </c>
      <c r="M6" s="6">
        <f t="shared" si="1"/>
        <v>2.9600000000000001E-2</v>
      </c>
    </row>
    <row r="7" spans="1:13" ht="13.5" customHeight="1">
      <c r="A7" s="5" t="s">
        <v>16</v>
      </c>
      <c r="B7" s="5" t="s">
        <v>17</v>
      </c>
      <c r="C7" s="7">
        <v>1</v>
      </c>
      <c r="D7" s="5" t="s">
        <v>16</v>
      </c>
      <c r="E7" s="7">
        <v>1.5</v>
      </c>
      <c r="F7" s="9">
        <f t="shared" si="0"/>
        <v>1.0865916666666633</v>
      </c>
      <c r="G7" s="7">
        <v>42</v>
      </c>
      <c r="H7" s="5" t="s">
        <v>2</v>
      </c>
      <c r="I7" s="12" t="s">
        <v>1123</v>
      </c>
      <c r="L7" s="7">
        <v>1.0758333333333301</v>
      </c>
      <c r="M7" s="6">
        <f t="shared" si="1"/>
        <v>1.07583333333333E-2</v>
      </c>
    </row>
    <row r="8" spans="1:13" ht="13.5" customHeight="1">
      <c r="A8" s="4" t="s">
        <v>18</v>
      </c>
      <c r="B8" s="4" t="s">
        <v>19</v>
      </c>
      <c r="C8" s="6">
        <v>0</v>
      </c>
      <c r="D8" s="4" t="s">
        <v>18</v>
      </c>
      <c r="E8" s="6">
        <v>5</v>
      </c>
      <c r="F8" s="9">
        <f t="shared" si="0"/>
        <v>1.8966666666666701</v>
      </c>
      <c r="G8" s="6">
        <v>12</v>
      </c>
      <c r="H8" s="4" t="s">
        <v>8</v>
      </c>
      <c r="I8" s="4" t="s">
        <v>11</v>
      </c>
      <c r="L8" s="6">
        <v>1.8966666666666701</v>
      </c>
      <c r="M8" s="6">
        <f t="shared" si="1"/>
        <v>0</v>
      </c>
    </row>
    <row r="9" spans="1:13" ht="13.5" customHeight="1">
      <c r="A9" s="4" t="s">
        <v>22</v>
      </c>
      <c r="B9" s="4" t="s">
        <v>23</v>
      </c>
      <c r="C9" s="6">
        <v>18</v>
      </c>
      <c r="D9" s="4" t="s">
        <v>22</v>
      </c>
      <c r="E9" s="6">
        <v>15</v>
      </c>
      <c r="F9" s="9">
        <f t="shared" si="0"/>
        <v>7.2570000000000006</v>
      </c>
      <c r="G9" s="6">
        <v>10</v>
      </c>
      <c r="H9" s="4" t="s">
        <v>21</v>
      </c>
      <c r="I9" s="12" t="s">
        <v>1125</v>
      </c>
      <c r="L9" s="6">
        <v>6.15</v>
      </c>
      <c r="M9" s="6">
        <f t="shared" si="1"/>
        <v>1.107</v>
      </c>
    </row>
    <row r="10" spans="1:13" ht="13.5" customHeight="1">
      <c r="A10" s="5" t="s">
        <v>26</v>
      </c>
      <c r="B10" s="5" t="s">
        <v>27</v>
      </c>
      <c r="C10" s="7">
        <v>18</v>
      </c>
      <c r="D10" s="5" t="s">
        <v>26</v>
      </c>
      <c r="E10" s="7">
        <v>30</v>
      </c>
      <c r="F10" s="9">
        <f t="shared" si="0"/>
        <v>17.698033333333292</v>
      </c>
      <c r="G10" s="7">
        <v>16</v>
      </c>
      <c r="H10" s="5" t="s">
        <v>21</v>
      </c>
      <c r="I10" s="5" t="s">
        <v>25</v>
      </c>
      <c r="L10" s="7">
        <v>14.998333333333299</v>
      </c>
      <c r="M10" s="6">
        <f t="shared" si="1"/>
        <v>2.6996999999999938</v>
      </c>
    </row>
    <row r="11" spans="1:13" ht="13.5" customHeight="1">
      <c r="A11" s="4" t="s">
        <v>28</v>
      </c>
      <c r="B11" s="4" t="s">
        <v>29</v>
      </c>
      <c r="C11" s="6">
        <v>18</v>
      </c>
      <c r="D11" s="4" t="s">
        <v>28</v>
      </c>
      <c r="E11" s="6">
        <v>45</v>
      </c>
      <c r="F11" s="9">
        <f t="shared" si="0"/>
        <v>20.838799999999999</v>
      </c>
      <c r="G11" s="6">
        <v>9</v>
      </c>
      <c r="H11" s="4" t="s">
        <v>21</v>
      </c>
      <c r="I11" s="4" t="s">
        <v>25</v>
      </c>
      <c r="L11" s="6">
        <v>17.66</v>
      </c>
      <c r="M11" s="6">
        <f t="shared" si="1"/>
        <v>3.1787999999999998</v>
      </c>
    </row>
    <row r="12" spans="1:13" ht="13.5" customHeight="1">
      <c r="A12" s="5" t="s">
        <v>30</v>
      </c>
      <c r="B12" s="5" t="s">
        <v>31</v>
      </c>
      <c r="C12" s="7">
        <v>18</v>
      </c>
      <c r="D12" s="5" t="s">
        <v>30</v>
      </c>
      <c r="E12" s="7">
        <v>65</v>
      </c>
      <c r="F12" s="9">
        <f t="shared" si="0"/>
        <v>22.502600000000001</v>
      </c>
      <c r="G12" s="7">
        <v>2</v>
      </c>
      <c r="H12" s="5" t="s">
        <v>21</v>
      </c>
      <c r="I12" s="5" t="s">
        <v>25</v>
      </c>
      <c r="L12" s="7">
        <v>19.07</v>
      </c>
      <c r="M12" s="6">
        <f t="shared" si="1"/>
        <v>3.4325999999999999</v>
      </c>
    </row>
    <row r="13" spans="1:13" ht="13.5" customHeight="1">
      <c r="A13" s="4" t="s">
        <v>32</v>
      </c>
      <c r="B13" s="4" t="s">
        <v>33</v>
      </c>
      <c r="C13" s="6">
        <v>18</v>
      </c>
      <c r="D13" s="4" t="s">
        <v>32</v>
      </c>
      <c r="E13" s="6">
        <v>65</v>
      </c>
      <c r="F13" s="9">
        <f t="shared" si="0"/>
        <v>26.553146666666706</v>
      </c>
      <c r="G13" s="6">
        <v>21</v>
      </c>
      <c r="H13" s="4" t="s">
        <v>21</v>
      </c>
      <c r="I13" s="4" t="s">
        <v>25</v>
      </c>
      <c r="L13" s="6">
        <v>22.502666666666698</v>
      </c>
      <c r="M13" s="6">
        <f t="shared" si="1"/>
        <v>4.0504800000000056</v>
      </c>
    </row>
    <row r="14" spans="1:13" ht="13.5" customHeight="1">
      <c r="A14" s="5" t="s">
        <v>34</v>
      </c>
      <c r="B14" s="5" t="s">
        <v>35</v>
      </c>
      <c r="C14" s="7">
        <v>18</v>
      </c>
      <c r="D14" s="5" t="s">
        <v>34</v>
      </c>
      <c r="E14" s="7">
        <v>25</v>
      </c>
      <c r="F14" s="9">
        <f t="shared" si="0"/>
        <v>8.9798000000000009</v>
      </c>
      <c r="G14" s="7">
        <v>10</v>
      </c>
      <c r="H14" s="5" t="s">
        <v>21</v>
      </c>
      <c r="I14" s="5" t="s">
        <v>25</v>
      </c>
      <c r="L14" s="7">
        <v>7.61</v>
      </c>
      <c r="M14" s="6">
        <f t="shared" si="1"/>
        <v>1.3697999999999999</v>
      </c>
    </row>
    <row r="15" spans="1:13" ht="13.5" customHeight="1">
      <c r="A15" s="4" t="s">
        <v>36</v>
      </c>
      <c r="B15" s="4" t="s">
        <v>37</v>
      </c>
      <c r="C15" s="6">
        <v>18</v>
      </c>
      <c r="D15" s="4" t="s">
        <v>36</v>
      </c>
      <c r="E15" s="6">
        <v>50</v>
      </c>
      <c r="F15" s="9">
        <f t="shared" si="0"/>
        <v>14.502199999999998</v>
      </c>
      <c r="G15" s="6">
        <v>2</v>
      </c>
      <c r="H15" s="4" t="s">
        <v>21</v>
      </c>
      <c r="I15" s="4" t="s">
        <v>25</v>
      </c>
      <c r="L15" s="6">
        <v>12.29</v>
      </c>
      <c r="M15" s="6">
        <f t="shared" si="1"/>
        <v>2.2121999999999997</v>
      </c>
    </row>
    <row r="16" spans="1:13" ht="13.5" customHeight="1">
      <c r="A16" s="5" t="s">
        <v>38</v>
      </c>
      <c r="B16" s="5" t="s">
        <v>39</v>
      </c>
      <c r="C16" s="7">
        <v>18</v>
      </c>
      <c r="D16" s="5" t="s">
        <v>38</v>
      </c>
      <c r="E16" s="7">
        <v>50</v>
      </c>
      <c r="F16" s="9">
        <f t="shared" si="0"/>
        <v>14.502199999999998</v>
      </c>
      <c r="G16" s="7">
        <v>18</v>
      </c>
      <c r="H16" s="5" t="s">
        <v>21</v>
      </c>
      <c r="I16" s="5" t="s">
        <v>25</v>
      </c>
      <c r="L16" s="7">
        <v>12.29</v>
      </c>
      <c r="M16" s="6">
        <f t="shared" si="1"/>
        <v>2.2121999999999997</v>
      </c>
    </row>
    <row r="17" spans="1:13" ht="13.5" customHeight="1">
      <c r="A17" s="4" t="s">
        <v>40</v>
      </c>
      <c r="B17" s="4" t="s">
        <v>41</v>
      </c>
      <c r="C17" s="6">
        <v>18</v>
      </c>
      <c r="D17" s="4" t="s">
        <v>40</v>
      </c>
      <c r="E17" s="6">
        <v>50</v>
      </c>
      <c r="F17" s="9">
        <f t="shared" si="0"/>
        <v>17.112145454545477</v>
      </c>
      <c r="G17" s="6">
        <v>13</v>
      </c>
      <c r="H17" s="4" t="s">
        <v>21</v>
      </c>
      <c r="I17" s="4" t="s">
        <v>25</v>
      </c>
      <c r="L17" s="6">
        <v>14.5018181818182</v>
      </c>
      <c r="M17" s="6">
        <f t="shared" si="1"/>
        <v>2.6103272727272757</v>
      </c>
    </row>
    <row r="18" spans="1:13" ht="13.5" customHeight="1">
      <c r="A18" s="5" t="s">
        <v>42</v>
      </c>
      <c r="B18" s="5" t="s">
        <v>43</v>
      </c>
      <c r="C18" s="7">
        <v>18</v>
      </c>
      <c r="D18" s="5" t="s">
        <v>42</v>
      </c>
      <c r="E18" s="7">
        <v>50</v>
      </c>
      <c r="F18" s="9">
        <f t="shared" si="0"/>
        <v>23.74042</v>
      </c>
      <c r="G18" s="7">
        <v>9</v>
      </c>
      <c r="H18" s="5" t="s">
        <v>21</v>
      </c>
      <c r="I18" s="5" t="s">
        <v>25</v>
      </c>
      <c r="L18" s="7">
        <v>20.119</v>
      </c>
      <c r="M18" s="6">
        <f t="shared" si="1"/>
        <v>3.6214199999999996</v>
      </c>
    </row>
    <row r="19" spans="1:13" ht="13.5" customHeight="1">
      <c r="A19" s="4" t="s">
        <v>44</v>
      </c>
      <c r="B19" s="4" t="s">
        <v>45</v>
      </c>
      <c r="C19" s="6">
        <v>18</v>
      </c>
      <c r="D19" s="4" t="s">
        <v>44</v>
      </c>
      <c r="E19" s="6">
        <v>50</v>
      </c>
      <c r="F19" s="9">
        <f t="shared" si="0"/>
        <v>27.848000000000003</v>
      </c>
      <c r="G19" s="6">
        <v>13</v>
      </c>
      <c r="H19" s="4" t="s">
        <v>21</v>
      </c>
      <c r="I19" s="4" t="s">
        <v>25</v>
      </c>
      <c r="L19" s="6">
        <v>23.6</v>
      </c>
      <c r="M19" s="6">
        <f t="shared" si="1"/>
        <v>4.2480000000000002</v>
      </c>
    </row>
    <row r="20" spans="1:13" ht="13.5" customHeight="1">
      <c r="A20" s="5" t="s">
        <v>46</v>
      </c>
      <c r="B20" s="5" t="s">
        <v>47</v>
      </c>
      <c r="C20" s="7">
        <v>18</v>
      </c>
      <c r="D20" s="5" t="s">
        <v>46</v>
      </c>
      <c r="E20" s="7">
        <v>30</v>
      </c>
      <c r="F20" s="9">
        <f t="shared" si="0"/>
        <v>18.658159999999999</v>
      </c>
      <c r="G20" s="7">
        <v>49</v>
      </c>
      <c r="H20" s="5" t="s">
        <v>21</v>
      </c>
      <c r="I20" s="5" t="s">
        <v>25</v>
      </c>
      <c r="L20" s="7">
        <v>15.811999999999999</v>
      </c>
      <c r="M20" s="6">
        <f t="shared" si="1"/>
        <v>2.8461599999999998</v>
      </c>
    </row>
    <row r="21" spans="1:13" ht="13.5" customHeight="1">
      <c r="A21" s="5" t="s">
        <v>48</v>
      </c>
      <c r="B21" s="5" t="s">
        <v>49</v>
      </c>
      <c r="C21" s="7">
        <v>18</v>
      </c>
      <c r="D21" s="5" t="s">
        <v>48</v>
      </c>
      <c r="E21" s="7">
        <v>50</v>
      </c>
      <c r="F21" s="9">
        <f t="shared" si="0"/>
        <v>23.6</v>
      </c>
      <c r="G21" s="7">
        <v>8</v>
      </c>
      <c r="H21" s="5" t="s">
        <v>21</v>
      </c>
      <c r="I21" s="5" t="s">
        <v>25</v>
      </c>
      <c r="L21" s="7">
        <v>20</v>
      </c>
      <c r="M21" s="6">
        <f t="shared" si="1"/>
        <v>3.5999999999999996</v>
      </c>
    </row>
    <row r="22" spans="1:13" ht="13.5" customHeight="1">
      <c r="A22" s="4" t="s">
        <v>50</v>
      </c>
      <c r="B22" s="4" t="s">
        <v>51</v>
      </c>
      <c r="C22" s="6">
        <v>18</v>
      </c>
      <c r="D22" s="4" t="s">
        <v>50</v>
      </c>
      <c r="E22" s="6">
        <v>40</v>
      </c>
      <c r="F22" s="9">
        <f t="shared" si="0"/>
        <v>32.497199999999999</v>
      </c>
      <c r="G22" s="6">
        <v>1</v>
      </c>
      <c r="H22" s="4" t="s">
        <v>21</v>
      </c>
      <c r="I22" s="12" t="s">
        <v>1125</v>
      </c>
      <c r="L22" s="6">
        <v>27.54</v>
      </c>
      <c r="M22" s="6">
        <f t="shared" si="1"/>
        <v>4.9571999999999994</v>
      </c>
    </row>
    <row r="23" spans="1:13" ht="13.5" customHeight="1">
      <c r="A23" s="5" t="s">
        <v>52</v>
      </c>
      <c r="B23" s="5" t="s">
        <v>53</v>
      </c>
      <c r="C23" s="7">
        <v>18</v>
      </c>
      <c r="D23" s="5" t="s">
        <v>52</v>
      </c>
      <c r="E23" s="7">
        <v>45</v>
      </c>
      <c r="F23" s="9">
        <f t="shared" si="0"/>
        <v>14.502199999999998</v>
      </c>
      <c r="G23" s="7">
        <v>1</v>
      </c>
      <c r="H23" s="5" t="s">
        <v>21</v>
      </c>
      <c r="I23" s="5" t="s">
        <v>25</v>
      </c>
      <c r="L23" s="7">
        <v>12.29</v>
      </c>
      <c r="M23" s="6">
        <f t="shared" si="1"/>
        <v>2.2121999999999997</v>
      </c>
    </row>
    <row r="24" spans="1:13" ht="13.5" customHeight="1">
      <c r="A24" s="5" t="s">
        <v>54</v>
      </c>
      <c r="B24" s="5" t="s">
        <v>55</v>
      </c>
      <c r="C24" s="7">
        <v>18</v>
      </c>
      <c r="D24" s="5" t="s">
        <v>54</v>
      </c>
      <c r="E24" s="7">
        <v>35</v>
      </c>
      <c r="F24" s="9">
        <f t="shared" si="0"/>
        <v>14.502199999999998</v>
      </c>
      <c r="G24" s="7">
        <v>13</v>
      </c>
      <c r="H24" s="5" t="s">
        <v>21</v>
      </c>
      <c r="I24" s="5" t="s">
        <v>25</v>
      </c>
      <c r="L24" s="7">
        <v>12.29</v>
      </c>
      <c r="M24" s="6">
        <f t="shared" si="1"/>
        <v>2.2121999999999997</v>
      </c>
    </row>
    <row r="25" spans="1:13" ht="13.5" customHeight="1">
      <c r="A25" s="4" t="s">
        <v>56</v>
      </c>
      <c r="B25" s="4" t="s">
        <v>57</v>
      </c>
      <c r="C25" s="6">
        <v>18</v>
      </c>
      <c r="D25" s="4" t="s">
        <v>56</v>
      </c>
      <c r="E25" s="6">
        <v>35</v>
      </c>
      <c r="F25" s="9">
        <f t="shared" si="0"/>
        <v>14.16</v>
      </c>
      <c r="G25" s="6">
        <v>8</v>
      </c>
      <c r="H25" s="4" t="s">
        <v>21</v>
      </c>
      <c r="I25" s="4" t="s">
        <v>25</v>
      </c>
      <c r="L25" s="6">
        <v>12</v>
      </c>
      <c r="M25" s="6">
        <f t="shared" si="1"/>
        <v>2.16</v>
      </c>
    </row>
    <row r="26" spans="1:13" ht="13.5" customHeight="1">
      <c r="A26" s="4" t="s">
        <v>58</v>
      </c>
      <c r="B26" s="4" t="s">
        <v>59</v>
      </c>
      <c r="C26" s="6">
        <v>18</v>
      </c>
      <c r="D26" s="4" t="s">
        <v>58</v>
      </c>
      <c r="E26" s="6">
        <v>10</v>
      </c>
      <c r="F26" s="9">
        <f t="shared" si="0"/>
        <v>4.8777266666666712</v>
      </c>
      <c r="G26" s="6">
        <v>47</v>
      </c>
      <c r="H26" s="4" t="s">
        <v>10</v>
      </c>
      <c r="I26" s="4" t="s">
        <v>10</v>
      </c>
      <c r="L26" s="6">
        <v>4.1336666666666702</v>
      </c>
      <c r="M26" s="6">
        <f t="shared" si="1"/>
        <v>0.74406000000000061</v>
      </c>
    </row>
    <row r="27" spans="1:13" ht="13.5" customHeight="1">
      <c r="A27" s="4" t="s">
        <v>60</v>
      </c>
      <c r="B27" s="4" t="s">
        <v>61</v>
      </c>
      <c r="C27" s="6">
        <v>1</v>
      </c>
      <c r="D27" s="4" t="s">
        <v>60</v>
      </c>
      <c r="E27" s="6">
        <v>6.5</v>
      </c>
      <c r="F27" s="9">
        <f t="shared" si="0"/>
        <v>4.6417916666666628</v>
      </c>
      <c r="G27" s="6">
        <v>40</v>
      </c>
      <c r="H27" s="4" t="s">
        <v>2</v>
      </c>
      <c r="I27" s="12" t="s">
        <v>1124</v>
      </c>
      <c r="L27" s="6">
        <v>4.5958333333333297</v>
      </c>
      <c r="M27" s="6">
        <f t="shared" si="1"/>
        <v>4.5958333333333296E-2</v>
      </c>
    </row>
    <row r="28" spans="1:13" ht="13.5" customHeight="1">
      <c r="A28" s="5" t="s">
        <v>62</v>
      </c>
      <c r="B28" s="5" t="s">
        <v>63</v>
      </c>
      <c r="C28" s="7">
        <v>1</v>
      </c>
      <c r="D28" s="5" t="s">
        <v>62</v>
      </c>
      <c r="E28" s="7">
        <v>6.5</v>
      </c>
      <c r="F28" s="9">
        <f t="shared" si="0"/>
        <v>4.5483666666666638</v>
      </c>
      <c r="G28" s="7">
        <v>4</v>
      </c>
      <c r="H28" s="5" t="s">
        <v>2</v>
      </c>
      <c r="I28" s="12" t="s">
        <v>1124</v>
      </c>
      <c r="L28" s="7">
        <v>4.5033333333333303</v>
      </c>
      <c r="M28" s="6">
        <f t="shared" si="1"/>
        <v>4.5033333333333307E-2</v>
      </c>
    </row>
    <row r="29" spans="1:13" ht="13.5" customHeight="1">
      <c r="A29" s="4" t="s">
        <v>64</v>
      </c>
      <c r="B29" s="4" t="s">
        <v>65</v>
      </c>
      <c r="C29" s="6">
        <v>1</v>
      </c>
      <c r="D29" s="4" t="s">
        <v>64</v>
      </c>
      <c r="E29" s="6">
        <v>6.5</v>
      </c>
      <c r="F29" s="9">
        <f t="shared" si="0"/>
        <v>4.6419600000000001</v>
      </c>
      <c r="G29" s="6">
        <v>17</v>
      </c>
      <c r="H29" s="4" t="s">
        <v>2</v>
      </c>
      <c r="I29" s="12" t="s">
        <v>1124</v>
      </c>
      <c r="L29" s="6">
        <v>4.5960000000000001</v>
      </c>
      <c r="M29" s="6">
        <f t="shared" si="1"/>
        <v>4.5960000000000001E-2</v>
      </c>
    </row>
    <row r="30" spans="1:13" ht="13.5" customHeight="1">
      <c r="A30" s="5" t="s">
        <v>66</v>
      </c>
      <c r="B30" s="5" t="s">
        <v>67</v>
      </c>
      <c r="C30" s="7">
        <v>0</v>
      </c>
      <c r="D30" s="5" t="s">
        <v>66</v>
      </c>
      <c r="E30" s="7">
        <v>24</v>
      </c>
      <c r="F30" s="9">
        <f t="shared" si="0"/>
        <v>20.988</v>
      </c>
      <c r="G30" s="7">
        <v>25</v>
      </c>
      <c r="H30" s="5" t="s">
        <v>8</v>
      </c>
      <c r="I30" s="5" t="s">
        <v>68</v>
      </c>
      <c r="L30" s="7">
        <v>20.988</v>
      </c>
      <c r="M30" s="6">
        <f t="shared" si="1"/>
        <v>0</v>
      </c>
    </row>
    <row r="31" spans="1:13" ht="13.5" customHeight="1">
      <c r="A31" s="5" t="s">
        <v>69</v>
      </c>
      <c r="B31" s="5" t="s">
        <v>70</v>
      </c>
      <c r="C31" s="7">
        <v>8</v>
      </c>
      <c r="D31" s="5" t="s">
        <v>69</v>
      </c>
      <c r="E31" s="7">
        <v>6</v>
      </c>
      <c r="F31" s="9">
        <f t="shared" si="0"/>
        <v>3.5230499999999965</v>
      </c>
      <c r="G31" s="7">
        <v>9</v>
      </c>
      <c r="H31" s="5" t="s">
        <v>2</v>
      </c>
      <c r="I31" s="5" t="s">
        <v>5</v>
      </c>
      <c r="L31" s="7">
        <v>3.2620833333333299</v>
      </c>
      <c r="M31" s="6">
        <f t="shared" si="1"/>
        <v>0.2609666666666664</v>
      </c>
    </row>
    <row r="32" spans="1:13" ht="13.5" customHeight="1">
      <c r="A32" s="5" t="s">
        <v>71</v>
      </c>
      <c r="B32" s="5" t="s">
        <v>72</v>
      </c>
      <c r="C32" s="7">
        <v>0</v>
      </c>
      <c r="D32" s="5" t="s">
        <v>71</v>
      </c>
      <c r="E32" s="7">
        <v>23.5</v>
      </c>
      <c r="F32" s="9">
        <f t="shared" si="0"/>
        <v>20.510999999999999</v>
      </c>
      <c r="G32" s="7">
        <v>51</v>
      </c>
      <c r="H32" s="5" t="s">
        <v>8</v>
      </c>
      <c r="I32" s="5" t="s">
        <v>68</v>
      </c>
      <c r="L32" s="7">
        <v>20.510999999999999</v>
      </c>
      <c r="M32" s="6">
        <f t="shared" si="1"/>
        <v>0</v>
      </c>
    </row>
    <row r="33" spans="1:13" ht="13.5" customHeight="1">
      <c r="A33" s="5" t="s">
        <v>73</v>
      </c>
      <c r="B33" s="5" t="s">
        <v>74</v>
      </c>
      <c r="C33" s="7">
        <v>0</v>
      </c>
      <c r="D33" s="5" t="s">
        <v>73</v>
      </c>
      <c r="E33" s="7">
        <v>23.5</v>
      </c>
      <c r="F33" s="9">
        <f t="shared" si="0"/>
        <v>20.500499999999999</v>
      </c>
      <c r="G33" s="7">
        <v>19</v>
      </c>
      <c r="H33" s="5" t="s">
        <v>8</v>
      </c>
      <c r="I33" s="5" t="s">
        <v>9</v>
      </c>
      <c r="L33" s="7">
        <v>20.500499999999999</v>
      </c>
      <c r="M33" s="6">
        <f t="shared" si="1"/>
        <v>0</v>
      </c>
    </row>
    <row r="34" spans="1:13" ht="13.5" customHeight="1">
      <c r="A34" s="4" t="s">
        <v>75</v>
      </c>
      <c r="B34" s="4" t="s">
        <v>76</v>
      </c>
      <c r="C34" s="6">
        <v>1</v>
      </c>
      <c r="D34" s="4" t="s">
        <v>75</v>
      </c>
      <c r="E34" s="6">
        <v>2.5</v>
      </c>
      <c r="F34" s="9">
        <f t="shared" si="0"/>
        <v>1.8116874999999999</v>
      </c>
      <c r="G34" s="6">
        <v>36</v>
      </c>
      <c r="H34" s="4" t="s">
        <v>2</v>
      </c>
      <c r="I34" s="12" t="s">
        <v>1123</v>
      </c>
      <c r="L34" s="6">
        <v>1.79375</v>
      </c>
      <c r="M34" s="6">
        <f t="shared" si="1"/>
        <v>1.7937499999999999E-2</v>
      </c>
    </row>
    <row r="35" spans="1:13" ht="13.5" customHeight="1">
      <c r="A35" s="5" t="s">
        <v>77</v>
      </c>
      <c r="B35" s="5" t="s">
        <v>78</v>
      </c>
      <c r="C35" s="7">
        <v>1</v>
      </c>
      <c r="D35" s="5" t="s">
        <v>77</v>
      </c>
      <c r="E35" s="7">
        <v>7</v>
      </c>
      <c r="F35" s="9">
        <f t="shared" si="0"/>
        <v>5.4346416666666633</v>
      </c>
      <c r="G35" s="7">
        <v>6</v>
      </c>
      <c r="H35" s="5" t="s">
        <v>2</v>
      </c>
      <c r="I35" s="12" t="s">
        <v>1123</v>
      </c>
      <c r="L35" s="7">
        <v>5.3808333333333298</v>
      </c>
      <c r="M35" s="6">
        <f t="shared" si="1"/>
        <v>5.3808333333333298E-2</v>
      </c>
    </row>
    <row r="36" spans="1:13" ht="13.5" customHeight="1">
      <c r="A36" s="4" t="s">
        <v>80</v>
      </c>
      <c r="B36" s="4" t="s">
        <v>81</v>
      </c>
      <c r="C36" s="6">
        <v>0</v>
      </c>
      <c r="D36" s="4" t="s">
        <v>80</v>
      </c>
      <c r="E36" s="6">
        <v>27</v>
      </c>
      <c r="F36" s="9">
        <f t="shared" si="0"/>
        <v>23.837</v>
      </c>
      <c r="G36" s="6">
        <v>49</v>
      </c>
      <c r="H36" s="4" t="s">
        <v>8</v>
      </c>
      <c r="I36" s="4" t="s">
        <v>68</v>
      </c>
      <c r="L36" s="6">
        <v>23.837</v>
      </c>
      <c r="M36" s="6">
        <f t="shared" si="1"/>
        <v>0</v>
      </c>
    </row>
    <row r="37" spans="1:13" ht="13.5" customHeight="1">
      <c r="A37" s="5" t="s">
        <v>82</v>
      </c>
      <c r="B37" s="5" t="s">
        <v>83</v>
      </c>
      <c r="C37" s="7">
        <v>0</v>
      </c>
      <c r="D37" s="5" t="s">
        <v>82</v>
      </c>
      <c r="E37" s="7">
        <v>23.5</v>
      </c>
      <c r="F37" s="9">
        <f t="shared" si="0"/>
        <v>14.75</v>
      </c>
      <c r="G37" s="7">
        <v>44</v>
      </c>
      <c r="H37" s="5" t="s">
        <v>8</v>
      </c>
      <c r="I37" s="5" t="s">
        <v>84</v>
      </c>
      <c r="L37" s="7">
        <v>14.75</v>
      </c>
      <c r="M37" s="6">
        <f t="shared" si="1"/>
        <v>0</v>
      </c>
    </row>
    <row r="38" spans="1:13" ht="13.5" customHeight="1">
      <c r="A38" s="4" t="s">
        <v>85</v>
      </c>
      <c r="B38" s="4" t="s">
        <v>86</v>
      </c>
      <c r="C38" s="6">
        <v>0</v>
      </c>
      <c r="D38" s="4" t="s">
        <v>85</v>
      </c>
      <c r="E38" s="6">
        <v>23.5</v>
      </c>
      <c r="F38" s="9">
        <f t="shared" si="0"/>
        <v>20.47</v>
      </c>
      <c r="G38" s="6">
        <v>30</v>
      </c>
      <c r="H38" s="4" t="s">
        <v>8</v>
      </c>
      <c r="I38" s="4" t="s">
        <v>84</v>
      </c>
      <c r="L38" s="6">
        <v>20.47</v>
      </c>
      <c r="M38" s="6">
        <f t="shared" si="1"/>
        <v>0</v>
      </c>
    </row>
    <row r="39" spans="1:13" ht="13.5" customHeight="1">
      <c r="A39" s="5" t="s">
        <v>87</v>
      </c>
      <c r="B39" s="5" t="s">
        <v>88</v>
      </c>
      <c r="C39" s="7">
        <v>8</v>
      </c>
      <c r="D39" s="5" t="s">
        <v>87</v>
      </c>
      <c r="E39" s="7">
        <v>1.5</v>
      </c>
      <c r="F39" s="9">
        <f t="shared" si="0"/>
        <v>0.47987999999999964</v>
      </c>
      <c r="G39" s="7">
        <v>10</v>
      </c>
      <c r="H39" s="5" t="s">
        <v>21</v>
      </c>
      <c r="I39" s="12" t="s">
        <v>1125</v>
      </c>
      <c r="L39" s="7">
        <v>0.44433333333333302</v>
      </c>
      <c r="M39" s="6">
        <f t="shared" si="1"/>
        <v>3.5546666666666643E-2</v>
      </c>
    </row>
    <row r="40" spans="1:13" ht="13.5" customHeight="1">
      <c r="A40" s="4" t="s">
        <v>89</v>
      </c>
      <c r="B40" s="4" t="s">
        <v>90</v>
      </c>
      <c r="C40" s="6">
        <v>1</v>
      </c>
      <c r="D40" s="4" t="s">
        <v>89</v>
      </c>
      <c r="E40" s="6">
        <v>3</v>
      </c>
      <c r="F40" s="9">
        <f t="shared" si="0"/>
        <v>1.21099</v>
      </c>
      <c r="G40" s="6">
        <v>10</v>
      </c>
      <c r="H40" s="4" t="s">
        <v>2</v>
      </c>
      <c r="I40" s="12" t="s">
        <v>1123</v>
      </c>
      <c r="L40" s="6">
        <v>1.1990000000000001</v>
      </c>
      <c r="M40" s="6">
        <f t="shared" si="1"/>
        <v>1.1990000000000001E-2</v>
      </c>
    </row>
    <row r="41" spans="1:13" ht="13.5" customHeight="1">
      <c r="A41" s="4" t="s">
        <v>91</v>
      </c>
      <c r="B41" s="4" t="s">
        <v>92</v>
      </c>
      <c r="C41" s="6">
        <v>1</v>
      </c>
      <c r="D41" s="4" t="s">
        <v>91</v>
      </c>
      <c r="E41" s="6">
        <v>3</v>
      </c>
      <c r="F41" s="9">
        <f t="shared" si="0"/>
        <v>1.7485625</v>
      </c>
      <c r="G41" s="6">
        <v>24</v>
      </c>
      <c r="H41" s="4" t="s">
        <v>2</v>
      </c>
      <c r="I41" s="12" t="s">
        <v>1123</v>
      </c>
      <c r="L41" s="6">
        <v>1.73125</v>
      </c>
      <c r="M41" s="6">
        <f t="shared" si="1"/>
        <v>1.7312500000000001E-2</v>
      </c>
    </row>
    <row r="42" spans="1:13" ht="13.5" customHeight="1">
      <c r="A42" s="5" t="s">
        <v>93</v>
      </c>
      <c r="B42" s="5" t="s">
        <v>94</v>
      </c>
      <c r="C42" s="7">
        <v>8</v>
      </c>
      <c r="D42" s="5" t="s">
        <v>93</v>
      </c>
      <c r="E42" s="7">
        <v>7.5</v>
      </c>
      <c r="F42" s="9">
        <f t="shared" si="0"/>
        <v>3.2723999999999998</v>
      </c>
      <c r="G42" s="7">
        <v>19</v>
      </c>
      <c r="H42" s="5" t="s">
        <v>2</v>
      </c>
      <c r="I42" s="5" t="s">
        <v>5</v>
      </c>
      <c r="L42" s="7">
        <v>3.03</v>
      </c>
      <c r="M42" s="6">
        <f t="shared" si="1"/>
        <v>0.24239999999999998</v>
      </c>
    </row>
    <row r="43" spans="1:13" ht="13.5" customHeight="1">
      <c r="A43" s="4" t="s">
        <v>95</v>
      </c>
      <c r="B43" s="4" t="s">
        <v>96</v>
      </c>
      <c r="C43" s="6">
        <v>0</v>
      </c>
      <c r="D43" s="4" t="s">
        <v>95</v>
      </c>
      <c r="E43" s="6">
        <v>24</v>
      </c>
      <c r="F43" s="9">
        <f t="shared" si="0"/>
        <v>20.977</v>
      </c>
      <c r="G43" s="6">
        <v>59</v>
      </c>
      <c r="H43" s="4" t="s">
        <v>8</v>
      </c>
      <c r="I43" s="4" t="s">
        <v>9</v>
      </c>
      <c r="L43" s="6">
        <v>20.977</v>
      </c>
      <c r="M43" s="6">
        <f t="shared" si="1"/>
        <v>0</v>
      </c>
    </row>
    <row r="44" spans="1:13" ht="13.5" customHeight="1">
      <c r="A44" s="5" t="s">
        <v>97</v>
      </c>
      <c r="B44" s="5" t="s">
        <v>98</v>
      </c>
      <c r="C44" s="7">
        <v>0</v>
      </c>
      <c r="D44" s="5" t="s">
        <v>97</v>
      </c>
      <c r="E44" s="7">
        <v>23.5</v>
      </c>
      <c r="F44" s="9">
        <f t="shared" si="0"/>
        <v>20.500333333333302</v>
      </c>
      <c r="G44" s="7">
        <v>15</v>
      </c>
      <c r="H44" s="5" t="s">
        <v>8</v>
      </c>
      <c r="I44" s="5" t="s">
        <v>9</v>
      </c>
      <c r="L44" s="7">
        <v>20.500333333333302</v>
      </c>
      <c r="M44" s="6">
        <f t="shared" si="1"/>
        <v>0</v>
      </c>
    </row>
    <row r="45" spans="1:13" ht="13.5" customHeight="1">
      <c r="A45" s="4" t="s">
        <v>99</v>
      </c>
      <c r="B45" s="4" t="s">
        <v>100</v>
      </c>
      <c r="C45" s="6">
        <v>0</v>
      </c>
      <c r="D45" s="4" t="s">
        <v>99</v>
      </c>
      <c r="E45" s="6">
        <v>26.5</v>
      </c>
      <c r="F45" s="9">
        <f t="shared" si="0"/>
        <v>23.324999999999999</v>
      </c>
      <c r="G45" s="6">
        <v>15</v>
      </c>
      <c r="H45" s="4" t="s">
        <v>8</v>
      </c>
      <c r="I45" s="4" t="s">
        <v>84</v>
      </c>
      <c r="L45" s="6">
        <v>23.324999999999999</v>
      </c>
      <c r="M45" s="6">
        <f t="shared" si="1"/>
        <v>0</v>
      </c>
    </row>
    <row r="46" spans="1:13" ht="13.5" customHeight="1">
      <c r="A46" s="4" t="s">
        <v>101</v>
      </c>
      <c r="B46" s="4" t="s">
        <v>102</v>
      </c>
      <c r="C46" s="6">
        <v>1</v>
      </c>
      <c r="D46" s="4" t="s">
        <v>101</v>
      </c>
      <c r="E46" s="6">
        <v>9</v>
      </c>
      <c r="F46" s="9">
        <f t="shared" si="0"/>
        <v>6.531333333333337</v>
      </c>
      <c r="G46" s="6">
        <v>10</v>
      </c>
      <c r="H46" s="4" t="s">
        <v>2</v>
      </c>
      <c r="I46" s="12" t="s">
        <v>1123</v>
      </c>
      <c r="L46" s="6">
        <v>6.4666666666666703</v>
      </c>
      <c r="M46" s="6">
        <f t="shared" si="1"/>
        <v>6.4666666666666706E-2</v>
      </c>
    </row>
    <row r="47" spans="1:13" ht="13.5" customHeight="1">
      <c r="A47" s="4" t="s">
        <v>103</v>
      </c>
      <c r="B47" s="4" t="s">
        <v>104</v>
      </c>
      <c r="C47" s="6">
        <v>1</v>
      </c>
      <c r="D47" s="4" t="s">
        <v>103</v>
      </c>
      <c r="E47" s="6">
        <v>16</v>
      </c>
      <c r="F47" s="9">
        <f t="shared" si="0"/>
        <v>5.8209666666666635</v>
      </c>
      <c r="G47" s="6">
        <v>3</v>
      </c>
      <c r="H47" s="4" t="s">
        <v>2</v>
      </c>
      <c r="I47" s="12" t="s">
        <v>1123</v>
      </c>
      <c r="L47" s="6">
        <v>5.7633333333333301</v>
      </c>
      <c r="M47" s="6">
        <f t="shared" si="1"/>
        <v>5.76333333333333E-2</v>
      </c>
    </row>
    <row r="48" spans="1:13" ht="13.5" customHeight="1">
      <c r="A48" s="5" t="s">
        <v>105</v>
      </c>
      <c r="B48" s="5" t="s">
        <v>106</v>
      </c>
      <c r="C48" s="7">
        <v>0</v>
      </c>
      <c r="D48" s="5" t="s">
        <v>105</v>
      </c>
      <c r="E48" s="7">
        <v>26</v>
      </c>
      <c r="F48" s="9">
        <f t="shared" si="0"/>
        <v>22.849499999999999</v>
      </c>
      <c r="G48" s="7">
        <v>12</v>
      </c>
      <c r="H48" s="5" t="s">
        <v>8</v>
      </c>
      <c r="I48" s="5" t="s">
        <v>84</v>
      </c>
      <c r="L48" s="7">
        <v>22.849499999999999</v>
      </c>
      <c r="M48" s="6">
        <f t="shared" si="1"/>
        <v>0</v>
      </c>
    </row>
    <row r="49" spans="1:13" ht="13.5" customHeight="1">
      <c r="A49" s="4" t="s">
        <v>107</v>
      </c>
      <c r="B49" s="4" t="s">
        <v>108</v>
      </c>
      <c r="C49" s="6">
        <v>1</v>
      </c>
      <c r="D49" s="4" t="s">
        <v>107</v>
      </c>
      <c r="E49" s="6">
        <v>10</v>
      </c>
      <c r="F49" s="9">
        <f t="shared" si="0"/>
        <v>6.1819769230769221</v>
      </c>
      <c r="G49" s="6">
        <v>19</v>
      </c>
      <c r="H49" s="4" t="s">
        <v>2</v>
      </c>
      <c r="I49" s="4" t="s">
        <v>79</v>
      </c>
      <c r="L49" s="6">
        <v>6.1207692307692296</v>
      </c>
      <c r="M49" s="6">
        <f t="shared" si="1"/>
        <v>6.1207692307692296E-2</v>
      </c>
    </row>
    <row r="50" spans="1:13" ht="13.5" customHeight="1">
      <c r="A50" s="5" t="s">
        <v>109</v>
      </c>
      <c r="B50" s="5" t="s">
        <v>110</v>
      </c>
      <c r="C50" s="7">
        <v>1</v>
      </c>
      <c r="D50" s="5" t="s">
        <v>109</v>
      </c>
      <c r="E50" s="7">
        <v>7.5</v>
      </c>
      <c r="F50" s="9">
        <f t="shared" si="0"/>
        <v>5.7125599999999999</v>
      </c>
      <c r="G50" s="7">
        <v>5</v>
      </c>
      <c r="H50" s="5" t="s">
        <v>2</v>
      </c>
      <c r="I50" s="5" t="s">
        <v>20</v>
      </c>
      <c r="L50" s="7">
        <v>5.6559999999999997</v>
      </c>
      <c r="M50" s="6">
        <f t="shared" si="1"/>
        <v>5.6559999999999999E-2</v>
      </c>
    </row>
    <row r="51" spans="1:13" ht="13.5" customHeight="1">
      <c r="A51" s="4" t="s">
        <v>111</v>
      </c>
      <c r="B51" s="4" t="s">
        <v>112</v>
      </c>
      <c r="C51" s="6">
        <v>8</v>
      </c>
      <c r="D51" s="4" t="s">
        <v>111</v>
      </c>
      <c r="E51" s="6">
        <v>8</v>
      </c>
      <c r="F51" s="9">
        <f t="shared" si="0"/>
        <v>3.0780000000000003</v>
      </c>
      <c r="G51" s="6">
        <v>20</v>
      </c>
      <c r="H51" s="4" t="s">
        <v>2</v>
      </c>
      <c r="I51" s="4" t="s">
        <v>5</v>
      </c>
      <c r="L51" s="6">
        <v>2.85</v>
      </c>
      <c r="M51" s="6">
        <f t="shared" si="1"/>
        <v>0.22800000000000001</v>
      </c>
    </row>
    <row r="52" spans="1:13" ht="13.5" customHeight="1">
      <c r="A52" s="4" t="s">
        <v>113</v>
      </c>
      <c r="B52" s="4" t="s">
        <v>114</v>
      </c>
      <c r="C52" s="6">
        <v>1</v>
      </c>
      <c r="D52" s="4" t="s">
        <v>113</v>
      </c>
      <c r="E52" s="6">
        <v>15</v>
      </c>
      <c r="F52" s="9">
        <f t="shared" si="0"/>
        <v>12.1806</v>
      </c>
      <c r="G52" s="6">
        <v>2</v>
      </c>
      <c r="H52" s="4" t="s">
        <v>2</v>
      </c>
      <c r="I52" s="4" t="s">
        <v>20</v>
      </c>
      <c r="L52" s="6">
        <v>12.06</v>
      </c>
      <c r="M52" s="6">
        <f t="shared" si="1"/>
        <v>0.12060000000000001</v>
      </c>
    </row>
    <row r="53" spans="1:13" ht="13.5" customHeight="1">
      <c r="A53" s="5" t="s">
        <v>115</v>
      </c>
      <c r="B53" s="5" t="s">
        <v>116</v>
      </c>
      <c r="C53" s="7">
        <v>18</v>
      </c>
      <c r="D53" s="5" t="s">
        <v>115</v>
      </c>
      <c r="E53" s="7">
        <v>190</v>
      </c>
      <c r="F53" s="9">
        <f t="shared" si="0"/>
        <v>71.036000000000001</v>
      </c>
      <c r="G53" s="7">
        <v>25</v>
      </c>
      <c r="H53" s="5" t="s">
        <v>10</v>
      </c>
      <c r="I53" s="5" t="s">
        <v>10</v>
      </c>
      <c r="L53" s="7">
        <v>60.2</v>
      </c>
      <c r="M53" s="6">
        <f t="shared" si="1"/>
        <v>10.836</v>
      </c>
    </row>
    <row r="54" spans="1:13" ht="13.5" customHeight="1">
      <c r="A54" s="5" t="s">
        <v>117</v>
      </c>
      <c r="B54" s="5" t="s">
        <v>118</v>
      </c>
      <c r="C54" s="7">
        <v>1</v>
      </c>
      <c r="D54" s="5" t="s">
        <v>117</v>
      </c>
      <c r="E54" s="7">
        <v>3</v>
      </c>
      <c r="F54" s="9">
        <f t="shared" si="0"/>
        <v>1.4182083333333366</v>
      </c>
      <c r="G54" s="7">
        <v>11</v>
      </c>
      <c r="H54" s="5" t="s">
        <v>2</v>
      </c>
      <c r="I54" s="12" t="s">
        <v>1123</v>
      </c>
      <c r="L54" s="7">
        <v>1.4041666666666699</v>
      </c>
      <c r="M54" s="6">
        <f t="shared" si="1"/>
        <v>1.4041666666666699E-2</v>
      </c>
    </row>
    <row r="55" spans="1:13" ht="13.5" customHeight="1">
      <c r="A55" s="5" t="s">
        <v>119</v>
      </c>
      <c r="B55" s="5" t="s">
        <v>120</v>
      </c>
      <c r="C55" s="7">
        <v>0</v>
      </c>
      <c r="D55" s="5" t="s">
        <v>119</v>
      </c>
      <c r="E55" s="7">
        <v>23.5</v>
      </c>
      <c r="F55" s="9">
        <f t="shared" si="0"/>
        <v>20.5</v>
      </c>
      <c r="G55" s="7">
        <v>24</v>
      </c>
      <c r="H55" s="5" t="s">
        <v>8</v>
      </c>
      <c r="I55" s="5" t="s">
        <v>9</v>
      </c>
      <c r="L55" s="7">
        <v>20.5</v>
      </c>
      <c r="M55" s="6">
        <f t="shared" si="1"/>
        <v>0</v>
      </c>
    </row>
    <row r="56" spans="1:13" ht="13.5" customHeight="1">
      <c r="A56" s="5" t="s">
        <v>121</v>
      </c>
      <c r="B56" s="5" t="s">
        <v>122</v>
      </c>
      <c r="C56" s="7">
        <v>0</v>
      </c>
      <c r="D56" s="5" t="s">
        <v>121</v>
      </c>
      <c r="E56" s="7">
        <v>5</v>
      </c>
      <c r="F56" s="9">
        <f t="shared" si="0"/>
        <v>1.5</v>
      </c>
      <c r="G56" s="7">
        <v>12</v>
      </c>
      <c r="H56" s="5" t="s">
        <v>8</v>
      </c>
      <c r="I56" s="5" t="s">
        <v>11</v>
      </c>
      <c r="L56" s="7">
        <v>1.5</v>
      </c>
      <c r="M56" s="6">
        <f t="shared" si="1"/>
        <v>0</v>
      </c>
    </row>
    <row r="57" spans="1:13" ht="13.5" customHeight="1">
      <c r="A57" s="4" t="s">
        <v>123</v>
      </c>
      <c r="B57" s="4" t="s">
        <v>124</v>
      </c>
      <c r="C57" s="6">
        <v>0</v>
      </c>
      <c r="D57" s="4" t="s">
        <v>123</v>
      </c>
      <c r="E57" s="6">
        <v>25</v>
      </c>
      <c r="F57" s="9">
        <f t="shared" si="0"/>
        <v>21.93</v>
      </c>
      <c r="G57" s="6">
        <v>9</v>
      </c>
      <c r="H57" s="4" t="s">
        <v>8</v>
      </c>
      <c r="I57" s="4" t="s">
        <v>9</v>
      </c>
      <c r="L57" s="6">
        <v>21.93</v>
      </c>
      <c r="M57" s="6">
        <f t="shared" si="1"/>
        <v>0</v>
      </c>
    </row>
    <row r="58" spans="1:13" ht="13.5" customHeight="1">
      <c r="A58" s="5" t="s">
        <v>125</v>
      </c>
      <c r="B58" s="5" t="s">
        <v>126</v>
      </c>
      <c r="C58" s="7">
        <v>0</v>
      </c>
      <c r="D58" s="5" t="s">
        <v>125</v>
      </c>
      <c r="E58" s="7">
        <v>24</v>
      </c>
      <c r="F58" s="9">
        <f t="shared" si="0"/>
        <v>20.977</v>
      </c>
      <c r="G58" s="7">
        <v>18</v>
      </c>
      <c r="H58" s="5" t="s">
        <v>8</v>
      </c>
      <c r="I58" s="5" t="s">
        <v>9</v>
      </c>
      <c r="L58" s="7">
        <v>20.977</v>
      </c>
      <c r="M58" s="6">
        <f t="shared" si="1"/>
        <v>0</v>
      </c>
    </row>
    <row r="59" spans="1:13" ht="13.5" customHeight="1">
      <c r="A59" s="4" t="s">
        <v>127</v>
      </c>
      <c r="B59" s="4" t="s">
        <v>128</v>
      </c>
      <c r="C59" s="6">
        <v>0</v>
      </c>
      <c r="D59" s="4" t="s">
        <v>127</v>
      </c>
      <c r="E59" s="6">
        <v>23.5</v>
      </c>
      <c r="F59" s="9">
        <f t="shared" si="0"/>
        <v>20.500499999999999</v>
      </c>
      <c r="G59" s="6">
        <v>16</v>
      </c>
      <c r="H59" s="4" t="s">
        <v>8</v>
      </c>
      <c r="I59" s="4" t="s">
        <v>9</v>
      </c>
      <c r="L59" s="6">
        <v>20.500499999999999</v>
      </c>
      <c r="M59" s="6">
        <f t="shared" si="1"/>
        <v>0</v>
      </c>
    </row>
    <row r="60" spans="1:13" ht="13.5" customHeight="1">
      <c r="A60" s="5" t="s">
        <v>129</v>
      </c>
      <c r="B60" s="5" t="s">
        <v>130</v>
      </c>
      <c r="C60" s="7">
        <v>0</v>
      </c>
      <c r="D60" s="5" t="s">
        <v>129</v>
      </c>
      <c r="E60" s="7">
        <v>24</v>
      </c>
      <c r="F60" s="9">
        <f t="shared" si="0"/>
        <v>13.8272727272727</v>
      </c>
      <c r="G60" s="7">
        <v>8</v>
      </c>
      <c r="H60" s="5" t="s">
        <v>8</v>
      </c>
      <c r="I60" s="5" t="s">
        <v>68</v>
      </c>
      <c r="L60" s="7">
        <v>13.8272727272727</v>
      </c>
      <c r="M60" s="6">
        <f t="shared" si="1"/>
        <v>0</v>
      </c>
    </row>
    <row r="61" spans="1:13" ht="13.5" customHeight="1">
      <c r="A61" s="4" t="s">
        <v>131</v>
      </c>
      <c r="B61" s="4" t="s">
        <v>132</v>
      </c>
      <c r="C61" s="6">
        <v>0</v>
      </c>
      <c r="D61" s="4" t="s">
        <v>131</v>
      </c>
      <c r="E61" s="6">
        <v>23.5</v>
      </c>
      <c r="F61" s="9">
        <f t="shared" si="0"/>
        <v>20.470500000000001</v>
      </c>
      <c r="G61" s="6">
        <v>70</v>
      </c>
      <c r="H61" s="4" t="s">
        <v>8</v>
      </c>
      <c r="I61" s="4" t="s">
        <v>84</v>
      </c>
      <c r="L61" s="6">
        <v>20.470500000000001</v>
      </c>
      <c r="M61" s="6">
        <f t="shared" si="1"/>
        <v>0</v>
      </c>
    </row>
    <row r="62" spans="1:13" ht="13.5" customHeight="1">
      <c r="A62" s="4" t="s">
        <v>133</v>
      </c>
      <c r="B62" s="4" t="s">
        <v>134</v>
      </c>
      <c r="C62" s="6">
        <v>18</v>
      </c>
      <c r="D62" s="4" t="s">
        <v>133</v>
      </c>
      <c r="E62" s="6">
        <v>70</v>
      </c>
      <c r="F62" s="9">
        <f t="shared" si="0"/>
        <v>59.05244444444439</v>
      </c>
      <c r="G62" s="6">
        <v>112</v>
      </c>
      <c r="H62" s="4" t="s">
        <v>10</v>
      </c>
      <c r="I62" s="4" t="s">
        <v>10</v>
      </c>
      <c r="L62" s="6">
        <v>50.044444444444402</v>
      </c>
      <c r="M62" s="6">
        <f t="shared" si="1"/>
        <v>9.007999999999992</v>
      </c>
    </row>
    <row r="63" spans="1:13" ht="13.5" customHeight="1">
      <c r="A63" s="4" t="s">
        <v>135</v>
      </c>
      <c r="B63" s="4" t="s">
        <v>136</v>
      </c>
      <c r="C63" s="6">
        <v>1</v>
      </c>
      <c r="D63" s="4" t="s">
        <v>135</v>
      </c>
      <c r="E63" s="6">
        <v>10</v>
      </c>
      <c r="F63" s="9">
        <f t="shared" si="0"/>
        <v>6.1205999999999996</v>
      </c>
      <c r="G63" s="6">
        <v>15</v>
      </c>
      <c r="H63" s="4" t="s">
        <v>2</v>
      </c>
      <c r="I63" s="4" t="s">
        <v>79</v>
      </c>
      <c r="L63" s="6">
        <v>6.06</v>
      </c>
      <c r="M63" s="6">
        <f t="shared" si="1"/>
        <v>6.0599999999999994E-2</v>
      </c>
    </row>
    <row r="64" spans="1:13" ht="13.5" customHeight="1">
      <c r="A64" s="5" t="s">
        <v>137</v>
      </c>
      <c r="B64" s="5" t="s">
        <v>138</v>
      </c>
      <c r="C64" s="7">
        <v>1</v>
      </c>
      <c r="D64" s="5" t="s">
        <v>137</v>
      </c>
      <c r="E64" s="7">
        <v>10</v>
      </c>
      <c r="F64" s="9">
        <f t="shared" si="0"/>
        <v>6.1812000000000005</v>
      </c>
      <c r="G64" s="7">
        <v>7</v>
      </c>
      <c r="H64" s="5" t="s">
        <v>2</v>
      </c>
      <c r="I64" s="5" t="s">
        <v>79</v>
      </c>
      <c r="L64" s="7">
        <v>6.12</v>
      </c>
      <c r="M64" s="6">
        <f t="shared" si="1"/>
        <v>6.1200000000000004E-2</v>
      </c>
    </row>
    <row r="65" spans="1:13" ht="13.5" customHeight="1">
      <c r="A65" s="4" t="s">
        <v>139</v>
      </c>
      <c r="B65" s="4" t="s">
        <v>140</v>
      </c>
      <c r="C65" s="6">
        <v>0</v>
      </c>
      <c r="D65" s="4" t="s">
        <v>139</v>
      </c>
      <c r="E65" s="6">
        <v>24</v>
      </c>
      <c r="F65" s="9">
        <f t="shared" si="0"/>
        <v>20.988</v>
      </c>
      <c r="G65" s="6">
        <v>4</v>
      </c>
      <c r="H65" s="4" t="s">
        <v>8</v>
      </c>
      <c r="I65" s="4" t="s">
        <v>68</v>
      </c>
      <c r="L65" s="6">
        <v>20.988</v>
      </c>
      <c r="M65" s="6">
        <f t="shared" si="1"/>
        <v>0</v>
      </c>
    </row>
    <row r="66" spans="1:13" ht="13.5" customHeight="1">
      <c r="A66" s="5" t="s">
        <v>141</v>
      </c>
      <c r="B66" s="5" t="s">
        <v>142</v>
      </c>
      <c r="C66" s="7">
        <v>8</v>
      </c>
      <c r="D66" s="5" t="s">
        <v>141</v>
      </c>
      <c r="E66" s="7">
        <v>12</v>
      </c>
      <c r="F66" s="9">
        <f t="shared" ref="F66:F129" si="2">+L66+M66</f>
        <v>9.795149999999996</v>
      </c>
      <c r="G66" s="7">
        <v>7</v>
      </c>
      <c r="H66" s="5" t="s">
        <v>2</v>
      </c>
      <c r="I66" s="5" t="s">
        <v>5</v>
      </c>
      <c r="L66" s="7">
        <v>9.0695833333333304</v>
      </c>
      <c r="M66" s="6">
        <f t="shared" ref="M66:M129" si="3">+L66*C66%</f>
        <v>0.72556666666666647</v>
      </c>
    </row>
    <row r="67" spans="1:13" ht="13.5" customHeight="1">
      <c r="A67" s="4" t="s">
        <v>143</v>
      </c>
      <c r="B67" s="4" t="s">
        <v>144</v>
      </c>
      <c r="C67" s="6">
        <v>0</v>
      </c>
      <c r="D67" s="4" t="s">
        <v>143</v>
      </c>
      <c r="E67" s="6">
        <v>23.5</v>
      </c>
      <c r="F67" s="9">
        <f t="shared" si="2"/>
        <v>20.5</v>
      </c>
      <c r="G67" s="6">
        <v>4</v>
      </c>
      <c r="H67" s="4" t="s">
        <v>8</v>
      </c>
      <c r="I67" s="4" t="s">
        <v>9</v>
      </c>
      <c r="L67" s="6">
        <v>20.5</v>
      </c>
      <c r="M67" s="6">
        <f t="shared" si="3"/>
        <v>0</v>
      </c>
    </row>
    <row r="68" spans="1:13" ht="13.5" customHeight="1">
      <c r="A68" s="5" t="s">
        <v>145</v>
      </c>
      <c r="B68" s="5" t="s">
        <v>146</v>
      </c>
      <c r="C68" s="7">
        <v>0</v>
      </c>
      <c r="D68" s="5" t="s">
        <v>145</v>
      </c>
      <c r="E68" s="7">
        <v>25</v>
      </c>
      <c r="F68" s="9">
        <f t="shared" si="2"/>
        <v>21.896999999999998</v>
      </c>
      <c r="G68" s="7">
        <v>15</v>
      </c>
      <c r="H68" s="5" t="s">
        <v>8</v>
      </c>
      <c r="I68" s="5" t="s">
        <v>84</v>
      </c>
      <c r="L68" s="7">
        <v>21.896999999999998</v>
      </c>
      <c r="M68" s="6">
        <f t="shared" si="3"/>
        <v>0</v>
      </c>
    </row>
    <row r="69" spans="1:13" ht="13.5" customHeight="1">
      <c r="A69" s="4" t="s">
        <v>147</v>
      </c>
      <c r="B69" s="4" t="s">
        <v>148</v>
      </c>
      <c r="C69" s="6">
        <v>0</v>
      </c>
      <c r="D69" s="4" t="s">
        <v>147</v>
      </c>
      <c r="E69" s="6">
        <v>25</v>
      </c>
      <c r="F69" s="9">
        <f t="shared" si="2"/>
        <v>21.897200000000002</v>
      </c>
      <c r="G69" s="6">
        <v>35</v>
      </c>
      <c r="H69" s="4" t="s">
        <v>8</v>
      </c>
      <c r="I69" s="4" t="s">
        <v>84</v>
      </c>
      <c r="L69" s="6">
        <v>21.897200000000002</v>
      </c>
      <c r="M69" s="6">
        <f t="shared" si="3"/>
        <v>0</v>
      </c>
    </row>
    <row r="70" spans="1:13" ht="13.5" customHeight="1">
      <c r="A70" s="5" t="s">
        <v>149</v>
      </c>
      <c r="B70" s="5" t="s">
        <v>150</v>
      </c>
      <c r="C70" s="7">
        <v>1</v>
      </c>
      <c r="D70" s="5" t="s">
        <v>149</v>
      </c>
      <c r="E70" s="7">
        <v>3.5</v>
      </c>
      <c r="F70" s="9">
        <f t="shared" si="2"/>
        <v>2.0179800000000001</v>
      </c>
      <c r="G70" s="7">
        <v>5</v>
      </c>
      <c r="H70" s="5" t="s">
        <v>2</v>
      </c>
      <c r="I70" s="12" t="s">
        <v>1123</v>
      </c>
      <c r="L70" s="7">
        <v>1.998</v>
      </c>
      <c r="M70" s="6">
        <f t="shared" si="3"/>
        <v>1.9980000000000001E-2</v>
      </c>
    </row>
    <row r="71" spans="1:13" ht="13.5" customHeight="1">
      <c r="A71" s="4" t="s">
        <v>151</v>
      </c>
      <c r="B71" s="4" t="s">
        <v>152</v>
      </c>
      <c r="C71" s="6">
        <v>0</v>
      </c>
      <c r="D71" s="4" t="s">
        <v>151</v>
      </c>
      <c r="E71" s="6">
        <v>23.5</v>
      </c>
      <c r="F71" s="9">
        <f t="shared" si="2"/>
        <v>20.500499999999999</v>
      </c>
      <c r="G71" s="6">
        <v>8</v>
      </c>
      <c r="H71" s="4" t="s">
        <v>8</v>
      </c>
      <c r="I71" s="4" t="s">
        <v>9</v>
      </c>
      <c r="L71" s="6">
        <v>20.500499999999999</v>
      </c>
      <c r="M71" s="6">
        <f t="shared" si="3"/>
        <v>0</v>
      </c>
    </row>
    <row r="72" spans="1:13" ht="13.5" customHeight="1">
      <c r="A72" s="5" t="s">
        <v>153</v>
      </c>
      <c r="B72" s="5" t="s">
        <v>154</v>
      </c>
      <c r="C72" s="7">
        <v>1</v>
      </c>
      <c r="D72" s="5" t="s">
        <v>153</v>
      </c>
      <c r="E72" s="7">
        <v>4.5</v>
      </c>
      <c r="F72" s="9">
        <f t="shared" si="2"/>
        <v>3.4867444444444424</v>
      </c>
      <c r="G72" s="7">
        <v>40</v>
      </c>
      <c r="H72" s="5" t="s">
        <v>2</v>
      </c>
      <c r="I72" s="12" t="s">
        <v>1123</v>
      </c>
      <c r="L72" s="7">
        <v>3.4522222222222201</v>
      </c>
      <c r="M72" s="6">
        <f t="shared" si="3"/>
        <v>3.4522222222222204E-2</v>
      </c>
    </row>
    <row r="73" spans="1:13" ht="13.5" customHeight="1">
      <c r="A73" s="4" t="s">
        <v>155</v>
      </c>
      <c r="B73" s="4" t="s">
        <v>156</v>
      </c>
      <c r="C73" s="6">
        <v>1</v>
      </c>
      <c r="D73" s="4" t="s">
        <v>155</v>
      </c>
      <c r="E73" s="6">
        <v>5</v>
      </c>
      <c r="F73" s="9">
        <f t="shared" si="2"/>
        <v>3.6230944444444422</v>
      </c>
      <c r="G73" s="6">
        <v>6</v>
      </c>
      <c r="H73" s="4" t="s">
        <v>2</v>
      </c>
      <c r="I73" s="12" t="s">
        <v>1123</v>
      </c>
      <c r="L73" s="6">
        <v>3.5872222222222199</v>
      </c>
      <c r="M73" s="6">
        <f t="shared" si="3"/>
        <v>3.5872222222222201E-2</v>
      </c>
    </row>
    <row r="74" spans="1:13" ht="13.5" customHeight="1">
      <c r="A74" s="5" t="s">
        <v>157</v>
      </c>
      <c r="B74" s="5" t="s">
        <v>158</v>
      </c>
      <c r="C74" s="7">
        <v>1</v>
      </c>
      <c r="D74" s="5" t="s">
        <v>157</v>
      </c>
      <c r="E74" s="7">
        <v>4.5</v>
      </c>
      <c r="F74" s="9">
        <f t="shared" si="2"/>
        <v>3.2606166666666634</v>
      </c>
      <c r="G74" s="7">
        <v>25</v>
      </c>
      <c r="H74" s="5" t="s">
        <v>2</v>
      </c>
      <c r="I74" s="12" t="s">
        <v>1123</v>
      </c>
      <c r="L74" s="7">
        <v>3.2283333333333299</v>
      </c>
      <c r="M74" s="6">
        <f t="shared" si="3"/>
        <v>3.2283333333333303E-2</v>
      </c>
    </row>
    <row r="75" spans="1:13" ht="13.5" customHeight="1">
      <c r="A75" s="4" t="s">
        <v>159</v>
      </c>
      <c r="B75" s="4" t="s">
        <v>160</v>
      </c>
      <c r="C75" s="6">
        <v>1</v>
      </c>
      <c r="D75" s="4" t="s">
        <v>159</v>
      </c>
      <c r="E75" s="6">
        <v>4</v>
      </c>
      <c r="F75" s="9">
        <f t="shared" si="2"/>
        <v>2.8987000000000003</v>
      </c>
      <c r="G75" s="6">
        <v>44</v>
      </c>
      <c r="H75" s="4" t="s">
        <v>2</v>
      </c>
      <c r="I75" s="12" t="s">
        <v>1123</v>
      </c>
      <c r="L75" s="6">
        <v>2.87</v>
      </c>
      <c r="M75" s="6">
        <f t="shared" si="3"/>
        <v>2.8700000000000003E-2</v>
      </c>
    </row>
    <row r="76" spans="1:13" ht="13.5" customHeight="1">
      <c r="A76" s="4" t="s">
        <v>161</v>
      </c>
      <c r="B76" s="4" t="s">
        <v>162</v>
      </c>
      <c r="C76" s="6">
        <v>1</v>
      </c>
      <c r="D76" s="4" t="s">
        <v>161</v>
      </c>
      <c r="E76" s="6">
        <v>5</v>
      </c>
      <c r="F76" s="9">
        <f t="shared" si="2"/>
        <v>3.5854999999999997</v>
      </c>
      <c r="G76" s="6">
        <v>30</v>
      </c>
      <c r="H76" s="4" t="s">
        <v>2</v>
      </c>
      <c r="I76" s="12" t="s">
        <v>1123</v>
      </c>
      <c r="L76" s="6">
        <v>3.55</v>
      </c>
      <c r="M76" s="6">
        <f t="shared" si="3"/>
        <v>3.5499999999999997E-2</v>
      </c>
    </row>
    <row r="77" spans="1:13" ht="13.5" customHeight="1">
      <c r="A77" s="4" t="s">
        <v>163</v>
      </c>
      <c r="B77" s="4" t="s">
        <v>164</v>
      </c>
      <c r="C77" s="6">
        <v>1</v>
      </c>
      <c r="D77" s="4" t="s">
        <v>163</v>
      </c>
      <c r="E77" s="6">
        <v>3</v>
      </c>
      <c r="F77" s="9">
        <f t="shared" si="2"/>
        <v>2.1740249999999999</v>
      </c>
      <c r="G77" s="6">
        <v>39</v>
      </c>
      <c r="H77" s="4" t="s">
        <v>2</v>
      </c>
      <c r="I77" s="12" t="s">
        <v>1123</v>
      </c>
      <c r="L77" s="6">
        <v>2.1524999999999999</v>
      </c>
      <c r="M77" s="6">
        <f t="shared" si="3"/>
        <v>2.1524999999999999E-2</v>
      </c>
    </row>
    <row r="78" spans="1:13" ht="13.5" customHeight="1">
      <c r="A78" s="5" t="s">
        <v>165</v>
      </c>
      <c r="B78" s="5" t="s">
        <v>166</v>
      </c>
      <c r="C78" s="7">
        <v>1</v>
      </c>
      <c r="D78" s="5" t="s">
        <v>165</v>
      </c>
      <c r="E78" s="7">
        <v>3</v>
      </c>
      <c r="F78" s="9">
        <f t="shared" si="2"/>
        <v>2.1529833333333368</v>
      </c>
      <c r="G78" s="7">
        <v>21</v>
      </c>
      <c r="H78" s="5" t="s">
        <v>2</v>
      </c>
      <c r="I78" s="12" t="s">
        <v>1123</v>
      </c>
      <c r="L78" s="7">
        <v>2.1316666666666699</v>
      </c>
      <c r="M78" s="6">
        <f t="shared" si="3"/>
        <v>2.1316666666666699E-2</v>
      </c>
    </row>
    <row r="79" spans="1:13" ht="13.5" customHeight="1">
      <c r="A79" s="4" t="s">
        <v>167</v>
      </c>
      <c r="B79" s="4" t="s">
        <v>168</v>
      </c>
      <c r="C79" s="6">
        <v>1</v>
      </c>
      <c r="D79" s="4" t="s">
        <v>167</v>
      </c>
      <c r="E79" s="6">
        <v>2</v>
      </c>
      <c r="F79" s="9">
        <f t="shared" si="2"/>
        <v>1.3613958333333367</v>
      </c>
      <c r="G79" s="6">
        <v>21</v>
      </c>
      <c r="H79" s="4" t="s">
        <v>2</v>
      </c>
      <c r="I79" s="12" t="s">
        <v>1123</v>
      </c>
      <c r="L79" s="6">
        <v>1.34791666666667</v>
      </c>
      <c r="M79" s="6">
        <f t="shared" si="3"/>
        <v>1.34791666666667E-2</v>
      </c>
    </row>
    <row r="80" spans="1:13" ht="13.5" customHeight="1">
      <c r="A80" s="5" t="s">
        <v>169</v>
      </c>
      <c r="B80" s="5" t="s">
        <v>170</v>
      </c>
      <c r="C80" s="7">
        <v>1</v>
      </c>
      <c r="D80" s="5" t="s">
        <v>169</v>
      </c>
      <c r="E80" s="7">
        <v>2</v>
      </c>
      <c r="F80" s="9">
        <f t="shared" si="2"/>
        <v>1.4493500000000001</v>
      </c>
      <c r="G80" s="7">
        <v>35</v>
      </c>
      <c r="H80" s="5" t="s">
        <v>2</v>
      </c>
      <c r="I80" s="12" t="s">
        <v>1123</v>
      </c>
      <c r="L80" s="7">
        <v>1.4350000000000001</v>
      </c>
      <c r="M80" s="6">
        <f t="shared" si="3"/>
        <v>1.4350000000000002E-2</v>
      </c>
    </row>
    <row r="81" spans="1:13" ht="13.5" customHeight="1">
      <c r="A81" s="4" t="s">
        <v>171</v>
      </c>
      <c r="B81" s="4" t="s">
        <v>172</v>
      </c>
      <c r="C81" s="6">
        <v>1</v>
      </c>
      <c r="D81" s="4" t="s">
        <v>171</v>
      </c>
      <c r="E81" s="6">
        <v>2.5</v>
      </c>
      <c r="F81" s="9">
        <f t="shared" si="2"/>
        <v>1.8116874999999999</v>
      </c>
      <c r="G81" s="6">
        <v>20</v>
      </c>
      <c r="H81" s="4" t="s">
        <v>2</v>
      </c>
      <c r="I81" s="12" t="s">
        <v>1123</v>
      </c>
      <c r="L81" s="6">
        <v>1.79375</v>
      </c>
      <c r="M81" s="6">
        <f t="shared" si="3"/>
        <v>1.7937499999999999E-2</v>
      </c>
    </row>
    <row r="82" spans="1:13" ht="13.5" customHeight="1">
      <c r="A82" s="5" t="s">
        <v>173</v>
      </c>
      <c r="B82" s="5" t="s">
        <v>174</v>
      </c>
      <c r="C82" s="7">
        <v>1</v>
      </c>
      <c r="D82" s="5" t="s">
        <v>173</v>
      </c>
      <c r="E82" s="7">
        <v>11</v>
      </c>
      <c r="F82" s="9">
        <f t="shared" si="2"/>
        <v>6.0650500000000003</v>
      </c>
      <c r="G82" s="7">
        <v>7</v>
      </c>
      <c r="H82" s="5" t="s">
        <v>2</v>
      </c>
      <c r="I82" s="12" t="s">
        <v>1123</v>
      </c>
      <c r="L82" s="7">
        <v>6.0049999999999999</v>
      </c>
      <c r="M82" s="6">
        <f t="shared" si="3"/>
        <v>6.0049999999999999E-2</v>
      </c>
    </row>
    <row r="83" spans="1:13" ht="13.5" customHeight="1">
      <c r="A83" s="5" t="s">
        <v>175</v>
      </c>
      <c r="B83" s="5" t="s">
        <v>176</v>
      </c>
      <c r="C83" s="7">
        <v>1</v>
      </c>
      <c r="D83" s="5" t="s">
        <v>175</v>
      </c>
      <c r="E83" s="7">
        <v>3</v>
      </c>
      <c r="F83" s="9">
        <f t="shared" si="2"/>
        <v>2.0178958333333368</v>
      </c>
      <c r="G83" s="7">
        <v>12</v>
      </c>
      <c r="H83" s="5" t="s">
        <v>2</v>
      </c>
      <c r="I83" s="12" t="s">
        <v>1123</v>
      </c>
      <c r="L83" s="7">
        <v>1.9979166666666699</v>
      </c>
      <c r="M83" s="6">
        <f t="shared" si="3"/>
        <v>1.9979166666666701E-2</v>
      </c>
    </row>
    <row r="84" spans="1:13" ht="13.5" customHeight="1">
      <c r="A84" s="4" t="s">
        <v>177</v>
      </c>
      <c r="B84" s="4" t="s">
        <v>178</v>
      </c>
      <c r="C84" s="6">
        <v>1</v>
      </c>
      <c r="D84" s="4" t="s">
        <v>177</v>
      </c>
      <c r="E84" s="6">
        <v>3</v>
      </c>
      <c r="F84" s="9">
        <f t="shared" si="2"/>
        <v>1.6143166666666633</v>
      </c>
      <c r="G84" s="6">
        <v>15</v>
      </c>
      <c r="H84" s="4" t="s">
        <v>2</v>
      </c>
      <c r="I84" s="12" t="s">
        <v>1123</v>
      </c>
      <c r="L84" s="6">
        <v>1.5983333333333301</v>
      </c>
      <c r="M84" s="6">
        <f t="shared" si="3"/>
        <v>1.5983333333333301E-2</v>
      </c>
    </row>
    <row r="85" spans="1:13" ht="13.5" customHeight="1">
      <c r="A85" s="5" t="s">
        <v>179</v>
      </c>
      <c r="B85" s="5" t="s">
        <v>180</v>
      </c>
      <c r="C85" s="7">
        <v>1</v>
      </c>
      <c r="D85" s="5" t="s">
        <v>179</v>
      </c>
      <c r="E85" s="7">
        <v>3</v>
      </c>
      <c r="F85" s="9">
        <f t="shared" si="2"/>
        <v>2.3886500000000002</v>
      </c>
      <c r="G85" s="7">
        <v>7</v>
      </c>
      <c r="H85" s="5" t="s">
        <v>2</v>
      </c>
      <c r="I85" s="12" t="s">
        <v>1123</v>
      </c>
      <c r="L85" s="7">
        <v>2.3650000000000002</v>
      </c>
      <c r="M85" s="6">
        <f t="shared" si="3"/>
        <v>2.3650000000000004E-2</v>
      </c>
    </row>
    <row r="86" spans="1:13" ht="13.5" customHeight="1">
      <c r="A86" s="4" t="s">
        <v>181</v>
      </c>
      <c r="B86" s="4" t="s">
        <v>182</v>
      </c>
      <c r="C86" s="6">
        <v>1</v>
      </c>
      <c r="D86" s="4" t="s">
        <v>181</v>
      </c>
      <c r="E86" s="6">
        <v>2</v>
      </c>
      <c r="F86" s="9">
        <f t="shared" si="2"/>
        <v>1.4493500000000001</v>
      </c>
      <c r="G86" s="6">
        <v>30</v>
      </c>
      <c r="H86" s="4" t="s">
        <v>2</v>
      </c>
      <c r="I86" s="12" t="s">
        <v>1123</v>
      </c>
      <c r="L86" s="6">
        <v>1.4350000000000001</v>
      </c>
      <c r="M86" s="6">
        <f t="shared" si="3"/>
        <v>1.4350000000000002E-2</v>
      </c>
    </row>
    <row r="87" spans="1:13" ht="13.5" customHeight="1">
      <c r="A87" s="5" t="s">
        <v>183</v>
      </c>
      <c r="B87" s="5" t="s">
        <v>184</v>
      </c>
      <c r="C87" s="7">
        <v>1</v>
      </c>
      <c r="D87" s="5" t="s">
        <v>183</v>
      </c>
      <c r="E87" s="7">
        <v>2</v>
      </c>
      <c r="F87" s="9">
        <f t="shared" si="2"/>
        <v>1.5099500000000001</v>
      </c>
      <c r="G87" s="7">
        <v>24</v>
      </c>
      <c r="H87" s="5" t="s">
        <v>2</v>
      </c>
      <c r="I87" s="12" t="s">
        <v>1123</v>
      </c>
      <c r="L87" s="7">
        <v>1.4950000000000001</v>
      </c>
      <c r="M87" s="6">
        <f t="shared" si="3"/>
        <v>1.4950000000000001E-2</v>
      </c>
    </row>
    <row r="88" spans="1:13" ht="13.5" customHeight="1">
      <c r="A88" s="4" t="s">
        <v>185</v>
      </c>
      <c r="B88" s="4" t="s">
        <v>186</v>
      </c>
      <c r="C88" s="6">
        <v>1</v>
      </c>
      <c r="D88" s="4" t="s">
        <v>185</v>
      </c>
      <c r="E88" s="6">
        <v>2</v>
      </c>
      <c r="F88" s="9">
        <f t="shared" si="2"/>
        <v>1.0144187499999999</v>
      </c>
      <c r="G88" s="6">
        <v>15</v>
      </c>
      <c r="H88" s="4" t="s">
        <v>2</v>
      </c>
      <c r="I88" s="12" t="s">
        <v>1123</v>
      </c>
      <c r="L88" s="6">
        <v>1.004375</v>
      </c>
      <c r="M88" s="6">
        <f t="shared" si="3"/>
        <v>1.0043750000000001E-2</v>
      </c>
    </row>
    <row r="89" spans="1:13" ht="13.5" customHeight="1">
      <c r="A89" s="5" t="s">
        <v>187</v>
      </c>
      <c r="B89" s="5" t="s">
        <v>188</v>
      </c>
      <c r="C89" s="7">
        <v>1</v>
      </c>
      <c r="D89" s="5" t="s">
        <v>187</v>
      </c>
      <c r="E89" s="7">
        <v>3.5</v>
      </c>
      <c r="F89" s="9">
        <f t="shared" si="2"/>
        <v>1.4947999999999999</v>
      </c>
      <c r="G89" s="7">
        <v>17</v>
      </c>
      <c r="H89" s="5" t="s">
        <v>2</v>
      </c>
      <c r="I89" s="12" t="s">
        <v>1123</v>
      </c>
      <c r="L89" s="7">
        <v>1.48</v>
      </c>
      <c r="M89" s="6">
        <f t="shared" si="3"/>
        <v>1.4800000000000001E-2</v>
      </c>
    </row>
    <row r="90" spans="1:13" ht="13.5" customHeight="1">
      <c r="A90" s="4" t="s">
        <v>189</v>
      </c>
      <c r="B90" s="4" t="s">
        <v>190</v>
      </c>
      <c r="C90" s="6">
        <v>1</v>
      </c>
      <c r="D90" s="4" t="s">
        <v>189</v>
      </c>
      <c r="E90" s="6">
        <v>3</v>
      </c>
      <c r="F90" s="9">
        <f t="shared" si="2"/>
        <v>0</v>
      </c>
      <c r="G90" s="6">
        <v>78</v>
      </c>
      <c r="H90" s="4" t="s">
        <v>2</v>
      </c>
      <c r="I90" s="12" t="s">
        <v>1123</v>
      </c>
      <c r="L90" s="6">
        <v>0</v>
      </c>
      <c r="M90" s="6">
        <f t="shared" si="3"/>
        <v>0</v>
      </c>
    </row>
    <row r="91" spans="1:13" ht="13.5" customHeight="1">
      <c r="A91" s="4" t="s">
        <v>191</v>
      </c>
      <c r="B91" s="4" t="s">
        <v>192</v>
      </c>
      <c r="C91" s="6">
        <v>1</v>
      </c>
      <c r="D91" s="4" t="s">
        <v>191</v>
      </c>
      <c r="E91" s="6">
        <v>10</v>
      </c>
      <c r="F91" s="9">
        <f t="shared" si="2"/>
        <v>6.1822100000000004</v>
      </c>
      <c r="G91" s="6">
        <v>4</v>
      </c>
      <c r="H91" s="4" t="s">
        <v>2</v>
      </c>
      <c r="I91" s="4" t="s">
        <v>79</v>
      </c>
      <c r="L91" s="6">
        <v>6.1210000000000004</v>
      </c>
      <c r="M91" s="6">
        <f t="shared" si="3"/>
        <v>6.1210000000000007E-2</v>
      </c>
    </row>
    <row r="92" spans="1:13" ht="13.5" customHeight="1">
      <c r="A92" s="5" t="s">
        <v>193</v>
      </c>
      <c r="B92" s="5" t="s">
        <v>194</v>
      </c>
      <c r="C92" s="7">
        <v>1</v>
      </c>
      <c r="D92" s="5" t="s">
        <v>193</v>
      </c>
      <c r="E92" s="7">
        <v>10</v>
      </c>
      <c r="F92" s="9">
        <f t="shared" si="2"/>
        <v>6.1822100000000004</v>
      </c>
      <c r="G92" s="7">
        <v>6</v>
      </c>
      <c r="H92" s="5" t="s">
        <v>2</v>
      </c>
      <c r="I92" s="5" t="s">
        <v>79</v>
      </c>
      <c r="L92" s="7">
        <v>6.1210000000000004</v>
      </c>
      <c r="M92" s="6">
        <f t="shared" si="3"/>
        <v>6.1210000000000007E-2</v>
      </c>
    </row>
    <row r="93" spans="1:13" ht="13.5" customHeight="1">
      <c r="A93" s="4" t="s">
        <v>195</v>
      </c>
      <c r="B93" s="4" t="s">
        <v>196</v>
      </c>
      <c r="C93" s="6">
        <v>1</v>
      </c>
      <c r="D93" s="4" t="s">
        <v>195</v>
      </c>
      <c r="E93" s="6">
        <v>10</v>
      </c>
      <c r="F93" s="9">
        <f t="shared" si="2"/>
        <v>6.1822100000000004</v>
      </c>
      <c r="G93" s="6">
        <v>23</v>
      </c>
      <c r="H93" s="4" t="s">
        <v>2</v>
      </c>
      <c r="I93" s="4" t="s">
        <v>79</v>
      </c>
      <c r="L93" s="6">
        <v>6.1210000000000004</v>
      </c>
      <c r="M93" s="6">
        <f t="shared" si="3"/>
        <v>6.1210000000000007E-2</v>
      </c>
    </row>
    <row r="94" spans="1:13" ht="13.5" customHeight="1">
      <c r="A94" s="5" t="s">
        <v>197</v>
      </c>
      <c r="B94" s="5" t="s">
        <v>198</v>
      </c>
      <c r="C94" s="7">
        <v>1</v>
      </c>
      <c r="D94" s="5" t="s">
        <v>197</v>
      </c>
      <c r="E94" s="7">
        <v>10</v>
      </c>
      <c r="F94" s="9">
        <f t="shared" si="2"/>
        <v>6.1822100000000004</v>
      </c>
      <c r="G94" s="7">
        <v>11</v>
      </c>
      <c r="H94" s="5" t="s">
        <v>2</v>
      </c>
      <c r="I94" s="5" t="s">
        <v>79</v>
      </c>
      <c r="L94" s="7">
        <v>6.1210000000000004</v>
      </c>
      <c r="M94" s="6">
        <f t="shared" si="3"/>
        <v>6.1210000000000007E-2</v>
      </c>
    </row>
    <row r="95" spans="1:13" ht="13.5" customHeight="1">
      <c r="A95" s="4" t="s">
        <v>199</v>
      </c>
      <c r="B95" s="4" t="s">
        <v>200</v>
      </c>
      <c r="C95" s="6">
        <v>1</v>
      </c>
      <c r="D95" s="4" t="s">
        <v>199</v>
      </c>
      <c r="E95" s="6">
        <v>10</v>
      </c>
      <c r="F95" s="9">
        <f t="shared" si="2"/>
        <v>6.1822100000000004</v>
      </c>
      <c r="G95" s="6">
        <v>14</v>
      </c>
      <c r="H95" s="4" t="s">
        <v>2</v>
      </c>
      <c r="I95" s="4" t="s">
        <v>79</v>
      </c>
      <c r="L95" s="6">
        <v>6.1210000000000004</v>
      </c>
      <c r="M95" s="6">
        <f t="shared" si="3"/>
        <v>6.1210000000000007E-2</v>
      </c>
    </row>
    <row r="96" spans="1:13" ht="13.5" customHeight="1">
      <c r="A96" s="5" t="s">
        <v>201</v>
      </c>
      <c r="B96" s="5" t="s">
        <v>202</v>
      </c>
      <c r="C96" s="7">
        <v>1</v>
      </c>
      <c r="D96" s="5" t="s">
        <v>201</v>
      </c>
      <c r="E96" s="7">
        <v>10</v>
      </c>
      <c r="F96" s="9">
        <f t="shared" si="2"/>
        <v>6.1205999999999996</v>
      </c>
      <c r="G96" s="7">
        <v>17</v>
      </c>
      <c r="H96" s="5" t="s">
        <v>2</v>
      </c>
      <c r="I96" s="5" t="s">
        <v>79</v>
      </c>
      <c r="L96" s="7">
        <v>6.06</v>
      </c>
      <c r="M96" s="6">
        <f t="shared" si="3"/>
        <v>6.0599999999999994E-2</v>
      </c>
    </row>
    <row r="97" spans="1:13" ht="13.5" customHeight="1">
      <c r="A97" s="4" t="s">
        <v>203</v>
      </c>
      <c r="B97" s="4" t="s">
        <v>204</v>
      </c>
      <c r="C97" s="6">
        <v>1</v>
      </c>
      <c r="D97" s="4" t="s">
        <v>203</v>
      </c>
      <c r="E97" s="6">
        <v>10</v>
      </c>
      <c r="F97" s="9">
        <f t="shared" si="2"/>
        <v>6.1205999999999996</v>
      </c>
      <c r="G97" s="6">
        <v>1</v>
      </c>
      <c r="H97" s="4" t="s">
        <v>2</v>
      </c>
      <c r="I97" s="4" t="s">
        <v>79</v>
      </c>
      <c r="L97" s="6">
        <v>6.06</v>
      </c>
      <c r="M97" s="6">
        <f t="shared" si="3"/>
        <v>6.0599999999999994E-2</v>
      </c>
    </row>
    <row r="98" spans="1:13" ht="13.5" customHeight="1">
      <c r="A98" s="4" t="s">
        <v>205</v>
      </c>
      <c r="B98" s="4" t="s">
        <v>206</v>
      </c>
      <c r="C98" s="6">
        <v>1</v>
      </c>
      <c r="D98" s="4" t="s">
        <v>205</v>
      </c>
      <c r="E98" s="6">
        <v>1.5</v>
      </c>
      <c r="F98" s="9">
        <f t="shared" si="2"/>
        <v>0.81810000000000005</v>
      </c>
      <c r="G98" s="6">
        <v>14</v>
      </c>
      <c r="H98" s="4" t="s">
        <v>2</v>
      </c>
      <c r="I98" s="12" t="s">
        <v>1124</v>
      </c>
      <c r="L98" s="6">
        <v>0.81</v>
      </c>
      <c r="M98" s="6">
        <f t="shared" si="3"/>
        <v>8.1000000000000013E-3</v>
      </c>
    </row>
    <row r="99" spans="1:13" ht="13.5" customHeight="1">
      <c r="A99" s="5" t="s">
        <v>207</v>
      </c>
      <c r="B99" s="5" t="s">
        <v>208</v>
      </c>
      <c r="C99" s="7">
        <v>1</v>
      </c>
      <c r="D99" s="5" t="s">
        <v>207</v>
      </c>
      <c r="E99" s="7">
        <v>5.5</v>
      </c>
      <c r="F99" s="9">
        <f t="shared" si="2"/>
        <v>2.8092428571428556</v>
      </c>
      <c r="G99" s="7">
        <v>22</v>
      </c>
      <c r="H99" s="5" t="s">
        <v>2</v>
      </c>
      <c r="I99" s="12" t="s">
        <v>1124</v>
      </c>
      <c r="L99" s="7">
        <v>2.7814285714285698</v>
      </c>
      <c r="M99" s="6">
        <f t="shared" si="3"/>
        <v>2.7814285714285698E-2</v>
      </c>
    </row>
    <row r="100" spans="1:13" ht="13.5" customHeight="1">
      <c r="A100" s="5" t="s">
        <v>209</v>
      </c>
      <c r="B100" s="5" t="s">
        <v>210</v>
      </c>
      <c r="C100" s="7">
        <v>1</v>
      </c>
      <c r="D100" s="5" t="s">
        <v>209</v>
      </c>
      <c r="E100" s="7">
        <v>1.5</v>
      </c>
      <c r="F100" s="9">
        <f t="shared" si="2"/>
        <v>0.97970000000000002</v>
      </c>
      <c r="G100" s="7">
        <v>27</v>
      </c>
      <c r="H100" s="5" t="s">
        <v>2</v>
      </c>
      <c r="I100" s="12" t="s">
        <v>1124</v>
      </c>
      <c r="L100" s="7">
        <v>0.97</v>
      </c>
      <c r="M100" s="6">
        <f t="shared" si="3"/>
        <v>9.7000000000000003E-3</v>
      </c>
    </row>
    <row r="101" spans="1:13" ht="13.5" customHeight="1">
      <c r="A101" s="4" t="s">
        <v>211</v>
      </c>
      <c r="B101" s="4" t="s">
        <v>212</v>
      </c>
      <c r="C101" s="6">
        <v>18</v>
      </c>
      <c r="D101" s="4" t="s">
        <v>211</v>
      </c>
      <c r="E101" s="6">
        <v>150</v>
      </c>
      <c r="F101" s="9">
        <f t="shared" si="2"/>
        <v>115.28187</v>
      </c>
      <c r="G101" s="6">
        <v>2</v>
      </c>
      <c r="H101" s="4" t="s">
        <v>10</v>
      </c>
      <c r="I101" s="4" t="s">
        <v>10</v>
      </c>
      <c r="L101" s="6">
        <v>97.6965</v>
      </c>
      <c r="M101" s="6">
        <f t="shared" si="3"/>
        <v>17.585370000000001</v>
      </c>
    </row>
    <row r="102" spans="1:13" ht="13.5" customHeight="1">
      <c r="A102" s="4" t="s">
        <v>213</v>
      </c>
      <c r="B102" s="4" t="s">
        <v>214</v>
      </c>
      <c r="C102" s="6">
        <v>1</v>
      </c>
      <c r="D102" s="4" t="s">
        <v>213</v>
      </c>
      <c r="E102" s="6">
        <v>2</v>
      </c>
      <c r="F102" s="9">
        <f t="shared" si="2"/>
        <v>1.4341999999999999</v>
      </c>
      <c r="G102" s="6">
        <v>33</v>
      </c>
      <c r="H102" s="4" t="s">
        <v>2</v>
      </c>
      <c r="I102" s="12" t="s">
        <v>1124</v>
      </c>
      <c r="L102" s="6">
        <v>1.42</v>
      </c>
      <c r="M102" s="6">
        <f t="shared" si="3"/>
        <v>1.4199999999999999E-2</v>
      </c>
    </row>
    <row r="103" spans="1:13" ht="13.5" customHeight="1">
      <c r="A103" s="5" t="s">
        <v>215</v>
      </c>
      <c r="B103" s="5" t="s">
        <v>216</v>
      </c>
      <c r="C103" s="7">
        <v>1</v>
      </c>
      <c r="D103" s="5" t="s">
        <v>215</v>
      </c>
      <c r="E103" s="7">
        <v>3</v>
      </c>
      <c r="F103" s="9">
        <f t="shared" si="2"/>
        <v>1.0762111111111157</v>
      </c>
      <c r="G103" s="7">
        <v>15</v>
      </c>
      <c r="H103" s="5" t="s">
        <v>2</v>
      </c>
      <c r="I103" s="12" t="s">
        <v>1124</v>
      </c>
      <c r="L103" s="7">
        <v>1.06555555555556</v>
      </c>
      <c r="M103" s="6">
        <f t="shared" si="3"/>
        <v>1.06555555555556E-2</v>
      </c>
    </row>
    <row r="104" spans="1:13" ht="13.5" customHeight="1">
      <c r="A104" s="4" t="s">
        <v>217</v>
      </c>
      <c r="B104" s="4" t="s">
        <v>218</v>
      </c>
      <c r="C104" s="6">
        <v>1</v>
      </c>
      <c r="D104" s="4" t="s">
        <v>217</v>
      </c>
      <c r="E104" s="6">
        <v>3</v>
      </c>
      <c r="F104" s="9">
        <f t="shared" si="2"/>
        <v>1.4341999999999999</v>
      </c>
      <c r="G104" s="6">
        <v>20</v>
      </c>
      <c r="H104" s="4" t="s">
        <v>2</v>
      </c>
      <c r="I104" s="12" t="s">
        <v>1124</v>
      </c>
      <c r="L104" s="6">
        <v>1.42</v>
      </c>
      <c r="M104" s="6">
        <f t="shared" si="3"/>
        <v>1.4199999999999999E-2</v>
      </c>
    </row>
    <row r="105" spans="1:13" ht="13.5" customHeight="1">
      <c r="A105" s="5" t="s">
        <v>219</v>
      </c>
      <c r="B105" s="5" t="s">
        <v>220</v>
      </c>
      <c r="C105" s="7">
        <v>1</v>
      </c>
      <c r="D105" s="5" t="s">
        <v>219</v>
      </c>
      <c r="E105" s="7">
        <v>2</v>
      </c>
      <c r="F105" s="9">
        <f t="shared" si="2"/>
        <v>1.4341999999999999</v>
      </c>
      <c r="G105" s="7">
        <v>12</v>
      </c>
      <c r="H105" s="5" t="s">
        <v>2</v>
      </c>
      <c r="I105" s="12" t="s">
        <v>1124</v>
      </c>
      <c r="L105" s="7">
        <v>1.42</v>
      </c>
      <c r="M105" s="6">
        <f t="shared" si="3"/>
        <v>1.4199999999999999E-2</v>
      </c>
    </row>
    <row r="106" spans="1:13" ht="13.5" customHeight="1">
      <c r="A106" s="4" t="s">
        <v>221</v>
      </c>
      <c r="B106" s="4" t="s">
        <v>222</v>
      </c>
      <c r="C106" s="6">
        <v>1</v>
      </c>
      <c r="D106" s="4" t="s">
        <v>221</v>
      </c>
      <c r="E106" s="6">
        <v>4.5</v>
      </c>
      <c r="F106" s="9">
        <f t="shared" si="2"/>
        <v>1.7978000000000001</v>
      </c>
      <c r="G106" s="6">
        <v>21</v>
      </c>
      <c r="H106" s="4" t="s">
        <v>2</v>
      </c>
      <c r="I106" s="12" t="s">
        <v>1123</v>
      </c>
      <c r="L106" s="6">
        <v>1.78</v>
      </c>
      <c r="M106" s="6">
        <f t="shared" si="3"/>
        <v>1.78E-2</v>
      </c>
    </row>
    <row r="107" spans="1:13" ht="13.5" customHeight="1">
      <c r="A107" s="5" t="s">
        <v>223</v>
      </c>
      <c r="B107" s="5" t="s">
        <v>224</v>
      </c>
      <c r="C107" s="7">
        <v>1</v>
      </c>
      <c r="D107" s="5" t="s">
        <v>223</v>
      </c>
      <c r="E107" s="7">
        <v>5</v>
      </c>
      <c r="F107" s="9">
        <f t="shared" si="2"/>
        <v>1.8685</v>
      </c>
      <c r="G107" s="7">
        <v>24</v>
      </c>
      <c r="H107" s="5" t="s">
        <v>2</v>
      </c>
      <c r="I107" s="12" t="s">
        <v>1123</v>
      </c>
      <c r="L107" s="7">
        <v>1.85</v>
      </c>
      <c r="M107" s="6">
        <f t="shared" si="3"/>
        <v>1.8500000000000003E-2</v>
      </c>
    </row>
    <row r="108" spans="1:13" ht="13.5" customHeight="1">
      <c r="A108" s="4" t="s">
        <v>225</v>
      </c>
      <c r="B108" s="4" t="s">
        <v>226</v>
      </c>
      <c r="C108" s="6">
        <v>1</v>
      </c>
      <c r="D108" s="4" t="s">
        <v>225</v>
      </c>
      <c r="E108" s="6">
        <v>5</v>
      </c>
      <c r="F108" s="9">
        <f t="shared" si="2"/>
        <v>3.8746125</v>
      </c>
      <c r="G108" s="6">
        <v>38</v>
      </c>
      <c r="H108" s="4" t="s">
        <v>2</v>
      </c>
      <c r="I108" s="12" t="s">
        <v>1123</v>
      </c>
      <c r="L108" s="6">
        <v>3.8362500000000002</v>
      </c>
      <c r="M108" s="6">
        <f t="shared" si="3"/>
        <v>3.8362500000000001E-2</v>
      </c>
    </row>
    <row r="109" spans="1:13" ht="13.5" customHeight="1">
      <c r="A109" s="5" t="s">
        <v>227</v>
      </c>
      <c r="B109" s="5" t="s">
        <v>228</v>
      </c>
      <c r="C109" s="7">
        <v>1</v>
      </c>
      <c r="D109" s="5" t="s">
        <v>227</v>
      </c>
      <c r="E109" s="7">
        <v>4.5</v>
      </c>
      <c r="F109" s="9">
        <f t="shared" si="2"/>
        <v>3.2610374999999996</v>
      </c>
      <c r="G109" s="7">
        <v>40</v>
      </c>
      <c r="H109" s="5" t="s">
        <v>2</v>
      </c>
      <c r="I109" s="12" t="s">
        <v>1123</v>
      </c>
      <c r="L109" s="7">
        <v>3.2287499999999998</v>
      </c>
      <c r="M109" s="6">
        <f t="shared" si="3"/>
        <v>3.2287499999999997E-2</v>
      </c>
    </row>
    <row r="110" spans="1:13" ht="13.5" customHeight="1">
      <c r="A110" s="4" t="s">
        <v>229</v>
      </c>
      <c r="B110" s="4" t="s">
        <v>230</v>
      </c>
      <c r="C110" s="6">
        <v>1</v>
      </c>
      <c r="D110" s="4" t="s">
        <v>229</v>
      </c>
      <c r="E110" s="6">
        <v>3</v>
      </c>
      <c r="F110" s="9">
        <f t="shared" si="2"/>
        <v>2.3246833333333368</v>
      </c>
      <c r="G110" s="6">
        <v>27</v>
      </c>
      <c r="H110" s="4" t="s">
        <v>2</v>
      </c>
      <c r="I110" s="12" t="s">
        <v>1123</v>
      </c>
      <c r="L110" s="6">
        <v>2.3016666666666699</v>
      </c>
      <c r="M110" s="6">
        <f t="shared" si="3"/>
        <v>2.3016666666666699E-2</v>
      </c>
    </row>
    <row r="111" spans="1:13" ht="13.5" customHeight="1">
      <c r="A111" s="5" t="s">
        <v>231</v>
      </c>
      <c r="B111" s="5" t="s">
        <v>232</v>
      </c>
      <c r="C111" s="7">
        <v>1</v>
      </c>
      <c r="D111" s="5" t="s">
        <v>231</v>
      </c>
      <c r="E111" s="7">
        <v>4.5</v>
      </c>
      <c r="F111" s="9">
        <f t="shared" si="2"/>
        <v>3.2610374999999996</v>
      </c>
      <c r="G111" s="7">
        <v>34</v>
      </c>
      <c r="H111" s="5" t="s">
        <v>2</v>
      </c>
      <c r="I111" s="12" t="s">
        <v>1123</v>
      </c>
      <c r="L111" s="7">
        <v>3.2287499999999998</v>
      </c>
      <c r="M111" s="6">
        <f t="shared" si="3"/>
        <v>3.2287499999999997E-2</v>
      </c>
    </row>
    <row r="112" spans="1:13" ht="13.5" customHeight="1">
      <c r="A112" s="4" t="s">
        <v>233</v>
      </c>
      <c r="B112" s="4" t="s">
        <v>234</v>
      </c>
      <c r="C112" s="6">
        <v>1</v>
      </c>
      <c r="D112" s="4" t="s">
        <v>233</v>
      </c>
      <c r="E112" s="6">
        <v>4.5</v>
      </c>
      <c r="F112" s="9">
        <f t="shared" si="2"/>
        <v>0</v>
      </c>
      <c r="G112" s="6">
        <v>47</v>
      </c>
      <c r="H112" s="4" t="s">
        <v>2</v>
      </c>
      <c r="I112" s="12" t="s">
        <v>1123</v>
      </c>
      <c r="L112" s="6">
        <v>0</v>
      </c>
      <c r="M112" s="6">
        <f t="shared" si="3"/>
        <v>0</v>
      </c>
    </row>
    <row r="113" spans="1:13" ht="13.5" customHeight="1">
      <c r="A113" s="5" t="s">
        <v>235</v>
      </c>
      <c r="B113" s="5" t="s">
        <v>236</v>
      </c>
      <c r="C113" s="7">
        <v>1</v>
      </c>
      <c r="D113" s="5" t="s">
        <v>235</v>
      </c>
      <c r="E113" s="7">
        <v>3</v>
      </c>
      <c r="F113" s="9">
        <f t="shared" si="2"/>
        <v>1.7489833333333367</v>
      </c>
      <c r="G113" s="7">
        <v>21</v>
      </c>
      <c r="H113" s="5" t="s">
        <v>2</v>
      </c>
      <c r="I113" s="12" t="s">
        <v>1123</v>
      </c>
      <c r="L113" s="7">
        <v>1.73166666666667</v>
      </c>
      <c r="M113" s="6">
        <f t="shared" si="3"/>
        <v>1.7316666666666699E-2</v>
      </c>
    </row>
    <row r="114" spans="1:13" ht="13.5" customHeight="1">
      <c r="A114" s="4" t="s">
        <v>237</v>
      </c>
      <c r="B114" s="4" t="s">
        <v>238</v>
      </c>
      <c r="C114" s="6">
        <v>1</v>
      </c>
      <c r="D114" s="4" t="s">
        <v>237</v>
      </c>
      <c r="E114" s="6">
        <v>5</v>
      </c>
      <c r="F114" s="9">
        <f t="shared" si="2"/>
        <v>3.7744541666666631</v>
      </c>
      <c r="G114" s="6">
        <v>39</v>
      </c>
      <c r="H114" s="4" t="s">
        <v>2</v>
      </c>
      <c r="I114" s="12" t="s">
        <v>1123</v>
      </c>
      <c r="L114" s="6">
        <v>3.73708333333333</v>
      </c>
      <c r="M114" s="6">
        <f t="shared" si="3"/>
        <v>3.7370833333333298E-2</v>
      </c>
    </row>
    <row r="115" spans="1:13" ht="13.5" customHeight="1">
      <c r="A115" s="5" t="s">
        <v>239</v>
      </c>
      <c r="B115" s="5" t="s">
        <v>240</v>
      </c>
      <c r="C115" s="7">
        <v>1</v>
      </c>
      <c r="D115" s="5" t="s">
        <v>239</v>
      </c>
      <c r="E115" s="7">
        <v>4.5</v>
      </c>
      <c r="F115" s="9">
        <f t="shared" si="2"/>
        <v>3.2610374999999996</v>
      </c>
      <c r="G115" s="7">
        <v>37</v>
      </c>
      <c r="H115" s="5" t="s">
        <v>2</v>
      </c>
      <c r="I115" s="12" t="s">
        <v>1123</v>
      </c>
      <c r="L115" s="7">
        <v>3.2287499999999998</v>
      </c>
      <c r="M115" s="6">
        <f t="shared" si="3"/>
        <v>3.2287499999999997E-2</v>
      </c>
    </row>
    <row r="116" spans="1:13" ht="13.5" customHeight="1">
      <c r="A116" s="4" t="s">
        <v>241</v>
      </c>
      <c r="B116" s="4" t="s">
        <v>242</v>
      </c>
      <c r="C116" s="6">
        <v>1</v>
      </c>
      <c r="D116" s="4" t="s">
        <v>241</v>
      </c>
      <c r="E116" s="6">
        <v>3</v>
      </c>
      <c r="F116" s="9">
        <f t="shared" si="2"/>
        <v>1.0807</v>
      </c>
      <c r="G116" s="6">
        <v>32</v>
      </c>
      <c r="H116" s="4" t="s">
        <v>2</v>
      </c>
      <c r="I116" s="12" t="s">
        <v>1123</v>
      </c>
      <c r="L116" s="6">
        <v>1.07</v>
      </c>
      <c r="M116" s="6">
        <f t="shared" si="3"/>
        <v>1.0700000000000001E-2</v>
      </c>
    </row>
    <row r="117" spans="1:13" ht="13.5" customHeight="1">
      <c r="A117" s="5" t="s">
        <v>243</v>
      </c>
      <c r="B117" s="5" t="s">
        <v>244</v>
      </c>
      <c r="C117" s="7">
        <v>1</v>
      </c>
      <c r="D117" s="5" t="s">
        <v>243</v>
      </c>
      <c r="E117" s="7">
        <v>5</v>
      </c>
      <c r="F117" s="9">
        <f t="shared" si="2"/>
        <v>3.2286333333333364</v>
      </c>
      <c r="G117" s="7">
        <v>22</v>
      </c>
      <c r="H117" s="5" t="s">
        <v>2</v>
      </c>
      <c r="I117" s="12" t="s">
        <v>1123</v>
      </c>
      <c r="L117" s="7">
        <v>3.1966666666666699</v>
      </c>
      <c r="M117" s="6">
        <f t="shared" si="3"/>
        <v>3.1966666666666699E-2</v>
      </c>
    </row>
    <row r="118" spans="1:13" ht="13.5" customHeight="1">
      <c r="A118" s="4" t="s">
        <v>245</v>
      </c>
      <c r="B118" s="4" t="s">
        <v>246</v>
      </c>
      <c r="C118" s="6">
        <v>1</v>
      </c>
      <c r="D118" s="4" t="s">
        <v>245</v>
      </c>
      <c r="E118" s="6">
        <v>2.5</v>
      </c>
      <c r="F118" s="9">
        <f t="shared" si="2"/>
        <v>1.8483000000000001</v>
      </c>
      <c r="G118" s="6">
        <v>26</v>
      </c>
      <c r="H118" s="4" t="s">
        <v>2</v>
      </c>
      <c r="I118" s="12" t="s">
        <v>1123</v>
      </c>
      <c r="L118" s="6">
        <v>1.83</v>
      </c>
      <c r="M118" s="6">
        <f t="shared" si="3"/>
        <v>1.83E-2</v>
      </c>
    </row>
    <row r="119" spans="1:13" ht="13.5" customHeight="1">
      <c r="A119" s="5" t="s">
        <v>247</v>
      </c>
      <c r="B119" s="5" t="s">
        <v>248</v>
      </c>
      <c r="C119" s="7">
        <v>1</v>
      </c>
      <c r="D119" s="5" t="s">
        <v>247</v>
      </c>
      <c r="E119" s="7">
        <v>2.5</v>
      </c>
      <c r="F119" s="9">
        <f t="shared" si="2"/>
        <v>1.9905416666666633</v>
      </c>
      <c r="G119" s="7">
        <v>22</v>
      </c>
      <c r="H119" s="5" t="s">
        <v>2</v>
      </c>
      <c r="I119" s="12" t="s">
        <v>1123</v>
      </c>
      <c r="L119" s="7">
        <v>1.9708333333333301</v>
      </c>
      <c r="M119" s="6">
        <f t="shared" si="3"/>
        <v>1.97083333333333E-2</v>
      </c>
    </row>
    <row r="120" spans="1:13" ht="13.5" customHeight="1">
      <c r="A120" s="4" t="s">
        <v>249</v>
      </c>
      <c r="B120" s="4" t="s">
        <v>250</v>
      </c>
      <c r="C120" s="6">
        <v>1</v>
      </c>
      <c r="D120" s="4" t="s">
        <v>249</v>
      </c>
      <c r="E120" s="6">
        <v>4.5</v>
      </c>
      <c r="F120" s="9">
        <f t="shared" si="2"/>
        <v>3.3978083333333364</v>
      </c>
      <c r="G120" s="6">
        <v>1</v>
      </c>
      <c r="H120" s="4" t="s">
        <v>2</v>
      </c>
      <c r="I120" s="12" t="s">
        <v>1123</v>
      </c>
      <c r="L120" s="6">
        <v>3.3641666666666699</v>
      </c>
      <c r="M120" s="6">
        <f t="shared" si="3"/>
        <v>3.3641666666666702E-2</v>
      </c>
    </row>
    <row r="121" spans="1:13" ht="13.5" customHeight="1">
      <c r="A121" s="5" t="s">
        <v>251</v>
      </c>
      <c r="B121" s="5" t="s">
        <v>252</v>
      </c>
      <c r="C121" s="7">
        <v>1</v>
      </c>
      <c r="D121" s="5" t="s">
        <v>251</v>
      </c>
      <c r="E121" s="7">
        <v>5</v>
      </c>
      <c r="F121" s="9">
        <f t="shared" si="2"/>
        <v>2.2422000000000004</v>
      </c>
      <c r="G121" s="7">
        <v>16</v>
      </c>
      <c r="H121" s="5" t="s">
        <v>2</v>
      </c>
      <c r="I121" s="12" t="s">
        <v>1123</v>
      </c>
      <c r="L121" s="7">
        <v>2.2200000000000002</v>
      </c>
      <c r="M121" s="6">
        <f t="shared" si="3"/>
        <v>2.2200000000000001E-2</v>
      </c>
    </row>
    <row r="122" spans="1:13" ht="13.5" customHeight="1">
      <c r="A122" s="5" t="s">
        <v>253</v>
      </c>
      <c r="B122" s="5" t="s">
        <v>254</v>
      </c>
      <c r="C122" s="7">
        <v>1</v>
      </c>
      <c r="D122" s="5" t="s">
        <v>253</v>
      </c>
      <c r="E122" s="7">
        <v>1</v>
      </c>
      <c r="F122" s="9">
        <f t="shared" si="2"/>
        <v>0.75497500000000006</v>
      </c>
      <c r="G122" s="7">
        <v>49</v>
      </c>
      <c r="H122" s="5" t="s">
        <v>2</v>
      </c>
      <c r="I122" s="12" t="s">
        <v>1123</v>
      </c>
      <c r="L122" s="7">
        <v>0.74750000000000005</v>
      </c>
      <c r="M122" s="6">
        <f t="shared" si="3"/>
        <v>7.4750000000000007E-3</v>
      </c>
    </row>
    <row r="123" spans="1:13" ht="13.5" customHeight="1">
      <c r="A123" s="4" t="s">
        <v>255</v>
      </c>
      <c r="B123" s="4" t="s">
        <v>256</v>
      </c>
      <c r="C123" s="6">
        <v>1</v>
      </c>
      <c r="D123" s="4" t="s">
        <v>255</v>
      </c>
      <c r="E123" s="6">
        <v>1</v>
      </c>
      <c r="F123" s="9">
        <f t="shared" si="2"/>
        <v>0.79621666666666635</v>
      </c>
      <c r="G123" s="6">
        <v>25</v>
      </c>
      <c r="H123" s="4" t="s">
        <v>2</v>
      </c>
      <c r="I123" s="12" t="s">
        <v>1123</v>
      </c>
      <c r="L123" s="6">
        <v>0.788333333333333</v>
      </c>
      <c r="M123" s="6">
        <f t="shared" si="3"/>
        <v>7.8833333333333307E-3</v>
      </c>
    </row>
    <row r="124" spans="1:13" ht="13.5" customHeight="1">
      <c r="A124" s="5" t="s">
        <v>257</v>
      </c>
      <c r="B124" s="5" t="s">
        <v>258</v>
      </c>
      <c r="C124" s="7">
        <v>1</v>
      </c>
      <c r="D124" s="5" t="s">
        <v>257</v>
      </c>
      <c r="E124" s="7">
        <v>1</v>
      </c>
      <c r="F124" s="9">
        <f t="shared" si="2"/>
        <v>0.75497500000000006</v>
      </c>
      <c r="G124" s="7">
        <v>61</v>
      </c>
      <c r="H124" s="5" t="s">
        <v>2</v>
      </c>
      <c r="I124" s="12" t="s">
        <v>1123</v>
      </c>
      <c r="L124" s="7">
        <v>0.74750000000000005</v>
      </c>
      <c r="M124" s="6">
        <f t="shared" si="3"/>
        <v>7.4750000000000007E-3</v>
      </c>
    </row>
    <row r="125" spans="1:13" ht="13.5" customHeight="1">
      <c r="A125" s="4" t="s">
        <v>259</v>
      </c>
      <c r="B125" s="4" t="s">
        <v>260</v>
      </c>
      <c r="C125" s="6">
        <v>1</v>
      </c>
      <c r="D125" s="4" t="s">
        <v>259</v>
      </c>
      <c r="E125" s="6">
        <v>6.5</v>
      </c>
      <c r="F125" s="9">
        <f t="shared" si="2"/>
        <v>2.9895999999999998</v>
      </c>
      <c r="G125" s="6">
        <v>11</v>
      </c>
      <c r="H125" s="4" t="s">
        <v>2</v>
      </c>
      <c r="I125" s="12" t="s">
        <v>1123</v>
      </c>
      <c r="L125" s="6">
        <v>2.96</v>
      </c>
      <c r="M125" s="6">
        <f t="shared" si="3"/>
        <v>2.9600000000000001E-2</v>
      </c>
    </row>
    <row r="126" spans="1:13" ht="13.5" customHeight="1">
      <c r="A126" s="5" t="s">
        <v>261</v>
      </c>
      <c r="B126" s="5" t="s">
        <v>262</v>
      </c>
      <c r="C126" s="7">
        <v>1</v>
      </c>
      <c r="D126" s="5" t="s">
        <v>261</v>
      </c>
      <c r="E126" s="7">
        <v>3</v>
      </c>
      <c r="F126" s="9">
        <f t="shared" si="2"/>
        <v>2.0178958333333368</v>
      </c>
      <c r="G126" s="7">
        <v>16</v>
      </c>
      <c r="H126" s="5" t="s">
        <v>2</v>
      </c>
      <c r="I126" s="12" t="s">
        <v>1123</v>
      </c>
      <c r="L126" s="7">
        <v>1.9979166666666699</v>
      </c>
      <c r="M126" s="6">
        <f t="shared" si="3"/>
        <v>1.9979166666666701E-2</v>
      </c>
    </row>
    <row r="127" spans="1:13" ht="13.5" customHeight="1">
      <c r="A127" s="5" t="s">
        <v>263</v>
      </c>
      <c r="B127" s="5" t="s">
        <v>264</v>
      </c>
      <c r="C127" s="7">
        <v>1</v>
      </c>
      <c r="D127" s="5" t="s">
        <v>263</v>
      </c>
      <c r="E127" s="7">
        <v>9.5</v>
      </c>
      <c r="F127" s="9">
        <f t="shared" si="2"/>
        <v>4.1384750000000006</v>
      </c>
      <c r="G127" s="7">
        <v>20</v>
      </c>
      <c r="H127" s="5" t="s">
        <v>2</v>
      </c>
      <c r="I127" s="12" t="s">
        <v>1123</v>
      </c>
      <c r="L127" s="7">
        <v>4.0975000000000001</v>
      </c>
      <c r="M127" s="6">
        <f t="shared" si="3"/>
        <v>4.0975000000000004E-2</v>
      </c>
    </row>
    <row r="128" spans="1:13" ht="13.5" customHeight="1">
      <c r="A128" s="4" t="s">
        <v>265</v>
      </c>
      <c r="B128" s="4" t="s">
        <v>266</v>
      </c>
      <c r="C128" s="6">
        <v>1</v>
      </c>
      <c r="D128" s="4" t="s">
        <v>265</v>
      </c>
      <c r="E128" s="6">
        <v>9.5</v>
      </c>
      <c r="F128" s="9">
        <f t="shared" si="2"/>
        <v>3.8279000000000001</v>
      </c>
      <c r="G128" s="6">
        <v>33</v>
      </c>
      <c r="H128" s="4" t="s">
        <v>2</v>
      </c>
      <c r="I128" s="12" t="s">
        <v>1123</v>
      </c>
      <c r="L128" s="6">
        <v>3.79</v>
      </c>
      <c r="M128" s="6">
        <f t="shared" si="3"/>
        <v>3.7900000000000003E-2</v>
      </c>
    </row>
    <row r="129" spans="1:13" ht="13.5" customHeight="1">
      <c r="A129" s="5" t="s">
        <v>267</v>
      </c>
      <c r="B129" s="5" t="s">
        <v>268</v>
      </c>
      <c r="C129" s="7">
        <v>1</v>
      </c>
      <c r="D129" s="5" t="s">
        <v>267</v>
      </c>
      <c r="E129" s="7">
        <v>9.5</v>
      </c>
      <c r="F129" s="9">
        <f t="shared" si="2"/>
        <v>7.1811000000000007</v>
      </c>
      <c r="G129" s="7">
        <v>25</v>
      </c>
      <c r="H129" s="5" t="s">
        <v>2</v>
      </c>
      <c r="I129" s="12" t="s">
        <v>1123</v>
      </c>
      <c r="L129" s="7">
        <v>7.11</v>
      </c>
      <c r="M129" s="6">
        <f t="shared" si="3"/>
        <v>7.110000000000001E-2</v>
      </c>
    </row>
    <row r="130" spans="1:13" ht="13.5" customHeight="1">
      <c r="A130" s="5" t="s">
        <v>269</v>
      </c>
      <c r="B130" s="5" t="s">
        <v>270</v>
      </c>
      <c r="C130" s="7">
        <v>1</v>
      </c>
      <c r="D130" s="5" t="s">
        <v>269</v>
      </c>
      <c r="E130" s="7">
        <v>12.5</v>
      </c>
      <c r="F130" s="9">
        <f t="shared" ref="F130:F193" si="4">+L130+M130</f>
        <v>5.8579999999999997</v>
      </c>
      <c r="G130" s="7">
        <v>1</v>
      </c>
      <c r="H130" s="5" t="s">
        <v>2</v>
      </c>
      <c r="I130" s="12" t="s">
        <v>1123</v>
      </c>
      <c r="L130" s="7">
        <v>5.8</v>
      </c>
      <c r="M130" s="6">
        <f t="shared" ref="M130:M193" si="5">+L130*C130%</f>
        <v>5.7999999999999996E-2</v>
      </c>
    </row>
    <row r="131" spans="1:13" ht="13.5" customHeight="1">
      <c r="A131" s="4" t="s">
        <v>271</v>
      </c>
      <c r="B131" s="4" t="s">
        <v>272</v>
      </c>
      <c r="C131" s="6">
        <v>1</v>
      </c>
      <c r="D131" s="4" t="s">
        <v>271</v>
      </c>
      <c r="E131" s="6">
        <v>12.5</v>
      </c>
      <c r="F131" s="9">
        <f t="shared" si="4"/>
        <v>8.0830300000000008</v>
      </c>
      <c r="G131" s="6">
        <v>2</v>
      </c>
      <c r="H131" s="4" t="s">
        <v>2</v>
      </c>
      <c r="I131" s="12" t="s">
        <v>1123</v>
      </c>
      <c r="L131" s="6">
        <v>8.0030000000000001</v>
      </c>
      <c r="M131" s="6">
        <f t="shared" si="5"/>
        <v>8.0030000000000004E-2</v>
      </c>
    </row>
    <row r="132" spans="1:13" ht="13.5" customHeight="1">
      <c r="A132" s="5" t="s">
        <v>273</v>
      </c>
      <c r="B132" s="5" t="s">
        <v>274</v>
      </c>
      <c r="C132" s="7">
        <v>1</v>
      </c>
      <c r="D132" s="5" t="s">
        <v>273</v>
      </c>
      <c r="E132" s="7">
        <v>3</v>
      </c>
      <c r="F132" s="9">
        <f t="shared" si="4"/>
        <v>1.8685</v>
      </c>
      <c r="G132" s="7">
        <v>15</v>
      </c>
      <c r="H132" s="5" t="s">
        <v>2</v>
      </c>
      <c r="I132" s="12" t="s">
        <v>1123</v>
      </c>
      <c r="L132" s="7">
        <v>1.85</v>
      </c>
      <c r="M132" s="6">
        <f t="shared" si="5"/>
        <v>1.8500000000000003E-2</v>
      </c>
    </row>
    <row r="133" spans="1:13" ht="13.5" customHeight="1">
      <c r="A133" s="5" t="s">
        <v>275</v>
      </c>
      <c r="B133" s="5" t="s">
        <v>276</v>
      </c>
      <c r="C133" s="7">
        <v>1</v>
      </c>
      <c r="D133" s="5" t="s">
        <v>275</v>
      </c>
      <c r="E133" s="7">
        <v>2</v>
      </c>
      <c r="F133" s="9">
        <f t="shared" si="4"/>
        <v>1.4493500000000001</v>
      </c>
      <c r="G133" s="7">
        <v>19</v>
      </c>
      <c r="H133" s="5" t="s">
        <v>2</v>
      </c>
      <c r="I133" s="12" t="s">
        <v>1123</v>
      </c>
      <c r="L133" s="7">
        <v>1.4350000000000001</v>
      </c>
      <c r="M133" s="6">
        <f t="shared" si="5"/>
        <v>1.4350000000000002E-2</v>
      </c>
    </row>
    <row r="134" spans="1:13" ht="13.5" customHeight="1">
      <c r="A134" s="4" t="s">
        <v>277</v>
      </c>
      <c r="B134" s="4" t="s">
        <v>278</v>
      </c>
      <c r="C134" s="6">
        <v>1</v>
      </c>
      <c r="D134" s="4" t="s">
        <v>277</v>
      </c>
      <c r="E134" s="6">
        <v>4.5</v>
      </c>
      <c r="F134" s="9">
        <f t="shared" si="4"/>
        <v>3.2611777777777791</v>
      </c>
      <c r="G134" s="6">
        <v>27</v>
      </c>
      <c r="H134" s="4" t="s">
        <v>2</v>
      </c>
      <c r="I134" s="12" t="s">
        <v>1123</v>
      </c>
      <c r="L134" s="6">
        <v>3.22888888888889</v>
      </c>
      <c r="M134" s="6">
        <f t="shared" si="5"/>
        <v>3.2288888888888902E-2</v>
      </c>
    </row>
    <row r="135" spans="1:13" ht="13.5" customHeight="1">
      <c r="A135" s="5" t="s">
        <v>279</v>
      </c>
      <c r="B135" s="5" t="s">
        <v>280</v>
      </c>
      <c r="C135" s="7">
        <v>8</v>
      </c>
      <c r="D135" s="5" t="s">
        <v>279</v>
      </c>
      <c r="E135" s="7">
        <v>8</v>
      </c>
      <c r="F135" s="9">
        <f t="shared" si="4"/>
        <v>5.9202000000000039</v>
      </c>
      <c r="G135" s="7">
        <v>10</v>
      </c>
      <c r="H135" s="5" t="s">
        <v>2</v>
      </c>
      <c r="I135" s="5" t="s">
        <v>5</v>
      </c>
      <c r="L135" s="7">
        <v>5.48166666666667</v>
      </c>
      <c r="M135" s="6">
        <f t="shared" si="5"/>
        <v>0.43853333333333361</v>
      </c>
    </row>
    <row r="136" spans="1:13" ht="13.5" customHeight="1">
      <c r="A136" s="4" t="s">
        <v>281</v>
      </c>
      <c r="B136" s="4" t="s">
        <v>282</v>
      </c>
      <c r="C136" s="6">
        <v>1</v>
      </c>
      <c r="D136" s="4" t="s">
        <v>281</v>
      </c>
      <c r="E136" s="6">
        <v>5</v>
      </c>
      <c r="F136" s="9">
        <f t="shared" si="4"/>
        <v>3.8741916666666634</v>
      </c>
      <c r="G136" s="6">
        <v>27</v>
      </c>
      <c r="H136" s="4" t="s">
        <v>2</v>
      </c>
      <c r="I136" s="12" t="s">
        <v>1123</v>
      </c>
      <c r="L136" s="6">
        <v>3.8358333333333299</v>
      </c>
      <c r="M136" s="6">
        <f t="shared" si="5"/>
        <v>3.83583333333333E-2</v>
      </c>
    </row>
    <row r="137" spans="1:13" ht="13.5" customHeight="1">
      <c r="A137" s="5" t="s">
        <v>283</v>
      </c>
      <c r="B137" s="5" t="s">
        <v>284</v>
      </c>
      <c r="C137" s="7">
        <v>0</v>
      </c>
      <c r="D137" s="5" t="s">
        <v>283</v>
      </c>
      <c r="E137" s="7">
        <v>25</v>
      </c>
      <c r="F137" s="9">
        <f t="shared" si="4"/>
        <v>18.11</v>
      </c>
      <c r="G137" s="7">
        <v>13</v>
      </c>
      <c r="H137" s="5" t="s">
        <v>8</v>
      </c>
      <c r="I137" s="5" t="s">
        <v>9</v>
      </c>
      <c r="L137" s="7">
        <v>18.11</v>
      </c>
      <c r="M137" s="6">
        <f t="shared" si="5"/>
        <v>0</v>
      </c>
    </row>
    <row r="138" spans="1:13" ht="13.5" customHeight="1">
      <c r="A138" s="4" t="s">
        <v>285</v>
      </c>
      <c r="B138" s="4" t="s">
        <v>286</v>
      </c>
      <c r="C138" s="6">
        <v>0</v>
      </c>
      <c r="D138" s="4" t="s">
        <v>285</v>
      </c>
      <c r="E138" s="6">
        <v>25</v>
      </c>
      <c r="F138" s="9">
        <f t="shared" si="4"/>
        <v>21.930571428571401</v>
      </c>
      <c r="G138" s="6">
        <v>27</v>
      </c>
      <c r="H138" s="4" t="s">
        <v>8</v>
      </c>
      <c r="I138" s="4" t="s">
        <v>9</v>
      </c>
      <c r="L138" s="6">
        <v>21.930571428571401</v>
      </c>
      <c r="M138" s="6">
        <f t="shared" si="5"/>
        <v>0</v>
      </c>
    </row>
    <row r="139" spans="1:13" ht="13.5" customHeight="1">
      <c r="A139" s="5" t="s">
        <v>287</v>
      </c>
      <c r="B139" s="5" t="s">
        <v>288</v>
      </c>
      <c r="C139" s="7">
        <v>0</v>
      </c>
      <c r="D139" s="5" t="s">
        <v>287</v>
      </c>
      <c r="E139" s="7">
        <v>24</v>
      </c>
      <c r="F139" s="9">
        <f t="shared" si="4"/>
        <v>20.977</v>
      </c>
      <c r="G139" s="7">
        <v>29</v>
      </c>
      <c r="H139" s="5" t="s">
        <v>8</v>
      </c>
      <c r="I139" s="5" t="s">
        <v>9</v>
      </c>
      <c r="L139" s="7">
        <v>20.977</v>
      </c>
      <c r="M139" s="6">
        <f t="shared" si="5"/>
        <v>0</v>
      </c>
    </row>
    <row r="140" spans="1:13" ht="13.5" customHeight="1">
      <c r="A140" s="4" t="s">
        <v>289</v>
      </c>
      <c r="B140" s="4" t="s">
        <v>290</v>
      </c>
      <c r="C140" s="6">
        <v>1</v>
      </c>
      <c r="D140" s="4" t="s">
        <v>289</v>
      </c>
      <c r="E140" s="6">
        <v>3.5</v>
      </c>
      <c r="F140" s="9">
        <f t="shared" si="4"/>
        <v>2.7114291666666634</v>
      </c>
      <c r="G140" s="6">
        <v>19</v>
      </c>
      <c r="H140" s="4" t="s">
        <v>2</v>
      </c>
      <c r="I140" s="12" t="s">
        <v>1123</v>
      </c>
      <c r="L140" s="6">
        <v>2.6845833333333302</v>
      </c>
      <c r="M140" s="6">
        <f t="shared" si="5"/>
        <v>2.6845833333333301E-2</v>
      </c>
    </row>
    <row r="141" spans="1:13" ht="13.5" customHeight="1">
      <c r="A141" s="5" t="s">
        <v>291</v>
      </c>
      <c r="B141" s="5" t="s">
        <v>292</v>
      </c>
      <c r="C141" s="7">
        <v>1</v>
      </c>
      <c r="D141" s="5" t="s">
        <v>291</v>
      </c>
      <c r="E141" s="7">
        <v>4.5</v>
      </c>
      <c r="F141" s="9">
        <f t="shared" si="4"/>
        <v>3.2606166666666634</v>
      </c>
      <c r="G141" s="7">
        <v>22</v>
      </c>
      <c r="H141" s="5" t="s">
        <v>2</v>
      </c>
      <c r="I141" s="12" t="s">
        <v>1123</v>
      </c>
      <c r="L141" s="7">
        <v>3.2283333333333299</v>
      </c>
      <c r="M141" s="6">
        <f t="shared" si="5"/>
        <v>3.2283333333333303E-2</v>
      </c>
    </row>
    <row r="142" spans="1:13" ht="13.5" customHeight="1">
      <c r="A142" s="5" t="s">
        <v>293</v>
      </c>
      <c r="B142" s="5" t="s">
        <v>294</v>
      </c>
      <c r="C142" s="7">
        <v>1</v>
      </c>
      <c r="D142" s="5" t="s">
        <v>293</v>
      </c>
      <c r="E142" s="7">
        <v>11</v>
      </c>
      <c r="F142" s="9">
        <f t="shared" si="4"/>
        <v>6.0650500000000003</v>
      </c>
      <c r="G142" s="7">
        <v>4</v>
      </c>
      <c r="H142" s="5" t="s">
        <v>2</v>
      </c>
      <c r="I142" s="12" t="s">
        <v>1123</v>
      </c>
      <c r="L142" s="7">
        <v>6.0049999999999999</v>
      </c>
      <c r="M142" s="6">
        <f t="shared" si="5"/>
        <v>6.0049999999999999E-2</v>
      </c>
    </row>
    <row r="143" spans="1:13" ht="13.5" customHeight="1">
      <c r="A143" s="5" t="s">
        <v>295</v>
      </c>
      <c r="B143" s="5" t="s">
        <v>296</v>
      </c>
      <c r="C143" s="7">
        <v>1</v>
      </c>
      <c r="D143" s="5" t="s">
        <v>295</v>
      </c>
      <c r="E143" s="7">
        <v>3</v>
      </c>
      <c r="F143" s="9">
        <f t="shared" si="4"/>
        <v>2.2645041666666632</v>
      </c>
      <c r="G143" s="7">
        <v>20</v>
      </c>
      <c r="H143" s="5" t="s">
        <v>2</v>
      </c>
      <c r="I143" s="12" t="s">
        <v>1123</v>
      </c>
      <c r="L143" s="7">
        <v>2.2420833333333299</v>
      </c>
      <c r="M143" s="6">
        <f t="shared" si="5"/>
        <v>2.24208333333333E-2</v>
      </c>
    </row>
    <row r="144" spans="1:13" ht="13.5" customHeight="1">
      <c r="A144" s="4" t="s">
        <v>297</v>
      </c>
      <c r="B144" s="4" t="s">
        <v>298</v>
      </c>
      <c r="C144" s="6">
        <v>1</v>
      </c>
      <c r="D144" s="4" t="s">
        <v>297</v>
      </c>
      <c r="E144" s="6">
        <v>1.5</v>
      </c>
      <c r="F144" s="9">
        <f t="shared" si="4"/>
        <v>0.97970000000000002</v>
      </c>
      <c r="G144" s="6">
        <v>25</v>
      </c>
      <c r="H144" s="4" t="s">
        <v>2</v>
      </c>
      <c r="I144" s="12" t="s">
        <v>1124</v>
      </c>
      <c r="L144" s="6">
        <v>0.97</v>
      </c>
      <c r="M144" s="6">
        <f t="shared" si="5"/>
        <v>9.7000000000000003E-3</v>
      </c>
    </row>
    <row r="145" spans="1:13" ht="13.5" customHeight="1">
      <c r="A145" s="5" t="s">
        <v>299</v>
      </c>
      <c r="B145" s="5" t="s">
        <v>300</v>
      </c>
      <c r="C145" s="7">
        <v>1</v>
      </c>
      <c r="D145" s="5" t="s">
        <v>299</v>
      </c>
      <c r="E145" s="7">
        <v>1.5</v>
      </c>
      <c r="F145" s="9">
        <f t="shared" si="4"/>
        <v>0.5454</v>
      </c>
      <c r="G145" s="7">
        <v>96</v>
      </c>
      <c r="H145" s="5" t="s">
        <v>2</v>
      </c>
      <c r="I145" s="12" t="s">
        <v>1124</v>
      </c>
      <c r="L145" s="7">
        <v>0.54</v>
      </c>
      <c r="M145" s="6">
        <f t="shared" si="5"/>
        <v>5.4000000000000003E-3</v>
      </c>
    </row>
    <row r="146" spans="1:13" ht="13.5" customHeight="1">
      <c r="A146" s="4" t="s">
        <v>301</v>
      </c>
      <c r="B146" s="4" t="s">
        <v>302</v>
      </c>
      <c r="C146" s="6">
        <v>1</v>
      </c>
      <c r="D146" s="4" t="s">
        <v>301</v>
      </c>
      <c r="E146" s="6">
        <v>1.5</v>
      </c>
      <c r="F146" s="9">
        <f t="shared" si="4"/>
        <v>0.69689999999999996</v>
      </c>
      <c r="G146" s="6">
        <v>33</v>
      </c>
      <c r="H146" s="4" t="s">
        <v>2</v>
      </c>
      <c r="I146" s="12" t="s">
        <v>1124</v>
      </c>
      <c r="L146" s="6">
        <v>0.69</v>
      </c>
      <c r="M146" s="6">
        <f t="shared" si="5"/>
        <v>6.8999999999999999E-3</v>
      </c>
    </row>
    <row r="147" spans="1:13" ht="13.5" customHeight="1">
      <c r="A147" s="5" t="s">
        <v>303</v>
      </c>
      <c r="B147" s="5" t="s">
        <v>304</v>
      </c>
      <c r="C147" s="7">
        <v>1</v>
      </c>
      <c r="D147" s="5" t="s">
        <v>303</v>
      </c>
      <c r="E147" s="7">
        <v>1.5</v>
      </c>
      <c r="F147" s="9">
        <f t="shared" si="4"/>
        <v>1.0605</v>
      </c>
      <c r="G147" s="7">
        <v>41</v>
      </c>
      <c r="H147" s="5" t="s">
        <v>2</v>
      </c>
      <c r="I147" s="12" t="s">
        <v>1124</v>
      </c>
      <c r="L147" s="7">
        <v>1.05</v>
      </c>
      <c r="M147" s="6">
        <f t="shared" si="5"/>
        <v>1.0500000000000001E-2</v>
      </c>
    </row>
    <row r="148" spans="1:13" ht="13.5" customHeight="1">
      <c r="A148" s="4" t="s">
        <v>305</v>
      </c>
      <c r="B148" s="4" t="s">
        <v>306</v>
      </c>
      <c r="C148" s="6">
        <v>1</v>
      </c>
      <c r="D148" s="4" t="s">
        <v>305</v>
      </c>
      <c r="E148" s="6">
        <v>4</v>
      </c>
      <c r="F148" s="9">
        <f t="shared" si="4"/>
        <v>0.92583333333333362</v>
      </c>
      <c r="G148" s="6">
        <v>14</v>
      </c>
      <c r="H148" s="4" t="s">
        <v>2</v>
      </c>
      <c r="I148" s="12" t="s">
        <v>1124</v>
      </c>
      <c r="L148" s="6">
        <v>0.91666666666666696</v>
      </c>
      <c r="M148" s="6">
        <f t="shared" si="5"/>
        <v>9.1666666666666702E-3</v>
      </c>
    </row>
    <row r="149" spans="1:13" ht="13.5" customHeight="1">
      <c r="A149" s="5" t="s">
        <v>307</v>
      </c>
      <c r="B149" s="5" t="s">
        <v>308</v>
      </c>
      <c r="C149" s="7">
        <v>1</v>
      </c>
      <c r="D149" s="5" t="s">
        <v>307</v>
      </c>
      <c r="E149" s="7">
        <v>4</v>
      </c>
      <c r="F149" s="9">
        <f t="shared" si="4"/>
        <v>0.92552727272727242</v>
      </c>
      <c r="G149" s="7">
        <v>52</v>
      </c>
      <c r="H149" s="5" t="s">
        <v>2</v>
      </c>
      <c r="I149" s="12" t="s">
        <v>1124</v>
      </c>
      <c r="L149" s="7">
        <v>0.91636363636363605</v>
      </c>
      <c r="M149" s="6">
        <f t="shared" si="5"/>
        <v>9.1636363636363599E-3</v>
      </c>
    </row>
    <row r="150" spans="1:13" ht="13.5" customHeight="1">
      <c r="A150" s="4" t="s">
        <v>309</v>
      </c>
      <c r="B150" s="4" t="s">
        <v>310</v>
      </c>
      <c r="C150" s="6">
        <v>1</v>
      </c>
      <c r="D150" s="4" t="s">
        <v>309</v>
      </c>
      <c r="E150" s="6">
        <v>3</v>
      </c>
      <c r="F150" s="9">
        <f t="shared" si="4"/>
        <v>2.0178958333333368</v>
      </c>
      <c r="G150" s="6">
        <v>16</v>
      </c>
      <c r="H150" s="4" t="s">
        <v>2</v>
      </c>
      <c r="I150" s="12" t="s">
        <v>1123</v>
      </c>
      <c r="L150" s="6">
        <v>1.9979166666666699</v>
      </c>
      <c r="M150" s="6">
        <f t="shared" si="5"/>
        <v>1.9979166666666701E-2</v>
      </c>
    </row>
    <row r="151" spans="1:13" ht="13.5" customHeight="1">
      <c r="A151" s="5" t="s">
        <v>311</v>
      </c>
      <c r="B151" s="5" t="s">
        <v>312</v>
      </c>
      <c r="C151" s="7">
        <v>1</v>
      </c>
      <c r="D151" s="5" t="s">
        <v>311</v>
      </c>
      <c r="E151" s="7">
        <v>3</v>
      </c>
      <c r="F151" s="9">
        <f t="shared" si="4"/>
        <v>2.2646444444444422</v>
      </c>
      <c r="G151" s="7">
        <v>17</v>
      </c>
      <c r="H151" s="5" t="s">
        <v>2</v>
      </c>
      <c r="I151" s="12" t="s">
        <v>1123</v>
      </c>
      <c r="L151" s="7">
        <v>2.2422222222222201</v>
      </c>
      <c r="M151" s="6">
        <f t="shared" si="5"/>
        <v>2.2422222222222201E-2</v>
      </c>
    </row>
    <row r="152" spans="1:13" ht="13.5" customHeight="1">
      <c r="A152" s="4" t="s">
        <v>313</v>
      </c>
      <c r="B152" s="4" t="s">
        <v>314</v>
      </c>
      <c r="C152" s="6">
        <v>1</v>
      </c>
      <c r="D152" s="4" t="s">
        <v>313</v>
      </c>
      <c r="E152" s="6">
        <v>3</v>
      </c>
      <c r="F152" s="9">
        <f t="shared" si="4"/>
        <v>2.3886500000000002</v>
      </c>
      <c r="G152" s="6">
        <v>8</v>
      </c>
      <c r="H152" s="4" t="s">
        <v>2</v>
      </c>
      <c r="I152" s="12" t="s">
        <v>1123</v>
      </c>
      <c r="L152" s="6">
        <v>2.3650000000000002</v>
      </c>
      <c r="M152" s="6">
        <f t="shared" si="5"/>
        <v>2.3650000000000004E-2</v>
      </c>
    </row>
    <row r="153" spans="1:13" ht="13.5" customHeight="1">
      <c r="A153" s="5" t="s">
        <v>315</v>
      </c>
      <c r="B153" s="5" t="s">
        <v>316</v>
      </c>
      <c r="C153" s="7">
        <v>1</v>
      </c>
      <c r="D153" s="5" t="s">
        <v>315</v>
      </c>
      <c r="E153" s="7">
        <v>4</v>
      </c>
      <c r="F153" s="9">
        <f t="shared" si="4"/>
        <v>2.6158999999999999</v>
      </c>
      <c r="G153" s="7">
        <v>8</v>
      </c>
      <c r="H153" s="5" t="s">
        <v>2</v>
      </c>
      <c r="I153" s="12" t="s">
        <v>1123</v>
      </c>
      <c r="L153" s="7">
        <v>2.59</v>
      </c>
      <c r="M153" s="6">
        <f t="shared" si="5"/>
        <v>2.5899999999999999E-2</v>
      </c>
    </row>
    <row r="154" spans="1:13" ht="13.5" customHeight="1">
      <c r="A154" s="5" t="s">
        <v>317</v>
      </c>
      <c r="B154" s="5" t="s">
        <v>318</v>
      </c>
      <c r="C154" s="7">
        <v>1</v>
      </c>
      <c r="D154" s="5" t="s">
        <v>317</v>
      </c>
      <c r="E154" s="7">
        <v>3.5</v>
      </c>
      <c r="F154" s="9">
        <f t="shared" si="4"/>
        <v>2.5928142857142884</v>
      </c>
      <c r="G154" s="7">
        <v>11</v>
      </c>
      <c r="H154" s="5" t="s">
        <v>2</v>
      </c>
      <c r="I154" s="12" t="s">
        <v>1123</v>
      </c>
      <c r="L154" s="7">
        <v>2.5671428571428598</v>
      </c>
      <c r="M154" s="6">
        <f t="shared" si="5"/>
        <v>2.5671428571428598E-2</v>
      </c>
    </row>
    <row r="155" spans="1:13" ht="13.5" customHeight="1">
      <c r="A155" s="5" t="s">
        <v>319</v>
      </c>
      <c r="B155" s="5" t="s">
        <v>320</v>
      </c>
      <c r="C155" s="7">
        <v>1</v>
      </c>
      <c r="D155" s="5" t="s">
        <v>319</v>
      </c>
      <c r="E155" s="7">
        <v>3.5</v>
      </c>
      <c r="F155" s="9">
        <f t="shared" si="4"/>
        <v>2.1752875</v>
      </c>
      <c r="G155" s="7">
        <v>14</v>
      </c>
      <c r="H155" s="5" t="s">
        <v>2</v>
      </c>
      <c r="I155" s="12" t="s">
        <v>1124</v>
      </c>
      <c r="L155" s="7">
        <v>2.1537500000000001</v>
      </c>
      <c r="M155" s="6">
        <f t="shared" si="5"/>
        <v>2.1537500000000001E-2</v>
      </c>
    </row>
    <row r="156" spans="1:13" ht="13.5" customHeight="1">
      <c r="A156" s="5" t="s">
        <v>321</v>
      </c>
      <c r="B156" s="5" t="s">
        <v>322</v>
      </c>
      <c r="C156" s="7">
        <v>1</v>
      </c>
      <c r="D156" s="5" t="s">
        <v>321</v>
      </c>
      <c r="E156" s="7">
        <v>3</v>
      </c>
      <c r="F156" s="9">
        <f t="shared" si="4"/>
        <v>2.1736041666666632</v>
      </c>
      <c r="G156" s="7">
        <v>10</v>
      </c>
      <c r="H156" s="5" t="s">
        <v>2</v>
      </c>
      <c r="I156" s="12" t="s">
        <v>1123</v>
      </c>
      <c r="L156" s="7">
        <v>2.15208333333333</v>
      </c>
      <c r="M156" s="6">
        <f t="shared" si="5"/>
        <v>2.1520833333333302E-2</v>
      </c>
    </row>
    <row r="157" spans="1:13" ht="13.5" customHeight="1">
      <c r="A157" s="4" t="s">
        <v>323</v>
      </c>
      <c r="B157" s="4" t="s">
        <v>324</v>
      </c>
      <c r="C157" s="6">
        <v>1</v>
      </c>
      <c r="D157" s="4" t="s">
        <v>323</v>
      </c>
      <c r="E157" s="6">
        <v>3.5</v>
      </c>
      <c r="F157" s="9">
        <f t="shared" si="4"/>
        <v>2.5363625000000001</v>
      </c>
      <c r="G157" s="6">
        <v>27</v>
      </c>
      <c r="H157" s="4" t="s">
        <v>2</v>
      </c>
      <c r="I157" s="12" t="s">
        <v>1123</v>
      </c>
      <c r="L157" s="6">
        <v>2.51125</v>
      </c>
      <c r="M157" s="6">
        <f t="shared" si="5"/>
        <v>2.5112499999999999E-2</v>
      </c>
    </row>
    <row r="158" spans="1:13" ht="13.5" customHeight="1">
      <c r="A158" s="5" t="s">
        <v>325</v>
      </c>
      <c r="B158" s="5" t="s">
        <v>326</v>
      </c>
      <c r="C158" s="7">
        <v>1</v>
      </c>
      <c r="D158" s="5" t="s">
        <v>325</v>
      </c>
      <c r="E158" s="7">
        <v>3.5</v>
      </c>
      <c r="F158" s="9">
        <f t="shared" si="4"/>
        <v>2.5363625000000001</v>
      </c>
      <c r="G158" s="7">
        <v>15</v>
      </c>
      <c r="H158" s="5" t="s">
        <v>2</v>
      </c>
      <c r="I158" s="12" t="s">
        <v>1123</v>
      </c>
      <c r="L158" s="7">
        <v>2.51125</v>
      </c>
      <c r="M158" s="6">
        <f t="shared" si="5"/>
        <v>2.5112499999999999E-2</v>
      </c>
    </row>
    <row r="159" spans="1:13" ht="13.5" customHeight="1">
      <c r="A159" s="4" t="s">
        <v>327</v>
      </c>
      <c r="B159" s="4" t="s">
        <v>328</v>
      </c>
      <c r="C159" s="6">
        <v>1</v>
      </c>
      <c r="D159" s="4" t="s">
        <v>327</v>
      </c>
      <c r="E159" s="6">
        <v>3.5</v>
      </c>
      <c r="F159" s="9">
        <f t="shared" si="4"/>
        <v>2.3600333333333365</v>
      </c>
      <c r="G159" s="6">
        <v>63</v>
      </c>
      <c r="H159" s="4" t="s">
        <v>2</v>
      </c>
      <c r="I159" s="12" t="s">
        <v>1123</v>
      </c>
      <c r="L159" s="6">
        <v>2.33666666666667</v>
      </c>
      <c r="M159" s="6">
        <f t="shared" si="5"/>
        <v>2.3366666666666702E-2</v>
      </c>
    </row>
    <row r="160" spans="1:13" ht="13.5" customHeight="1">
      <c r="A160" s="4" t="s">
        <v>329</v>
      </c>
      <c r="B160" s="4" t="s">
        <v>330</v>
      </c>
      <c r="C160" s="6">
        <v>1</v>
      </c>
      <c r="D160" s="4" t="s">
        <v>329</v>
      </c>
      <c r="E160" s="6">
        <v>3</v>
      </c>
      <c r="F160" s="9">
        <f t="shared" si="4"/>
        <v>1.8116874999999999</v>
      </c>
      <c r="G160" s="6">
        <v>22</v>
      </c>
      <c r="H160" s="4" t="s">
        <v>2</v>
      </c>
      <c r="I160" s="12" t="s">
        <v>1123</v>
      </c>
      <c r="L160" s="6">
        <v>1.79375</v>
      </c>
      <c r="M160" s="6">
        <f t="shared" si="5"/>
        <v>1.7937499999999999E-2</v>
      </c>
    </row>
    <row r="161" spans="1:13" ht="13.5" customHeight="1">
      <c r="A161" s="5" t="s">
        <v>331</v>
      </c>
      <c r="B161" s="5" t="s">
        <v>332</v>
      </c>
      <c r="C161" s="7">
        <v>1</v>
      </c>
      <c r="D161" s="5" t="s">
        <v>331</v>
      </c>
      <c r="E161" s="7">
        <v>15</v>
      </c>
      <c r="F161" s="9">
        <f t="shared" si="4"/>
        <v>10.4131</v>
      </c>
      <c r="G161" s="7">
        <v>8</v>
      </c>
      <c r="H161" s="5" t="s">
        <v>2</v>
      </c>
      <c r="I161" s="12" t="s">
        <v>1123</v>
      </c>
      <c r="L161" s="7">
        <v>10.31</v>
      </c>
      <c r="M161" s="6">
        <f t="shared" si="5"/>
        <v>0.10310000000000001</v>
      </c>
    </row>
    <row r="162" spans="1:13" ht="13.5" customHeight="1">
      <c r="A162" s="4" t="s">
        <v>333</v>
      </c>
      <c r="B162" s="4" t="s">
        <v>334</v>
      </c>
      <c r="C162" s="6">
        <v>1</v>
      </c>
      <c r="D162" s="4" t="s">
        <v>333</v>
      </c>
      <c r="E162" s="6">
        <v>5</v>
      </c>
      <c r="F162" s="9">
        <f t="shared" si="4"/>
        <v>2.0604</v>
      </c>
      <c r="G162" s="6">
        <v>14</v>
      </c>
      <c r="H162" s="4" t="s">
        <v>2</v>
      </c>
      <c r="I162" s="12" t="s">
        <v>1123</v>
      </c>
      <c r="L162" s="6">
        <v>2.04</v>
      </c>
      <c r="M162" s="6">
        <f t="shared" si="5"/>
        <v>2.0400000000000001E-2</v>
      </c>
    </row>
    <row r="163" spans="1:13" ht="13.5" customHeight="1">
      <c r="A163" s="5" t="s">
        <v>335</v>
      </c>
      <c r="B163" s="5" t="s">
        <v>336</v>
      </c>
      <c r="C163" s="7">
        <v>1</v>
      </c>
      <c r="D163" s="5" t="s">
        <v>335</v>
      </c>
      <c r="E163" s="7">
        <v>5</v>
      </c>
      <c r="F163" s="9">
        <f t="shared" si="4"/>
        <v>3.5854999999999997</v>
      </c>
      <c r="G163" s="7">
        <v>35</v>
      </c>
      <c r="H163" s="5" t="s">
        <v>2</v>
      </c>
      <c r="I163" s="12" t="s">
        <v>1123</v>
      </c>
      <c r="L163" s="7">
        <v>3.55</v>
      </c>
      <c r="M163" s="6">
        <f t="shared" si="5"/>
        <v>3.5499999999999997E-2</v>
      </c>
    </row>
    <row r="164" spans="1:13" ht="13.5" customHeight="1">
      <c r="A164" s="4" t="s">
        <v>337</v>
      </c>
      <c r="B164" s="4" t="s">
        <v>338</v>
      </c>
      <c r="C164" s="6">
        <v>1</v>
      </c>
      <c r="D164" s="4" t="s">
        <v>337</v>
      </c>
      <c r="E164" s="6">
        <v>5</v>
      </c>
      <c r="F164" s="9">
        <f t="shared" si="4"/>
        <v>1.8685</v>
      </c>
      <c r="G164" s="6">
        <v>15</v>
      </c>
      <c r="H164" s="4" t="s">
        <v>2</v>
      </c>
      <c r="I164" s="12" t="s">
        <v>1123</v>
      </c>
      <c r="L164" s="6">
        <v>1.85</v>
      </c>
      <c r="M164" s="6">
        <f t="shared" si="5"/>
        <v>1.8500000000000003E-2</v>
      </c>
    </row>
    <row r="165" spans="1:13" ht="13.5" customHeight="1">
      <c r="A165" s="5" t="s">
        <v>339</v>
      </c>
      <c r="B165" s="5" t="s">
        <v>340</v>
      </c>
      <c r="C165" s="7">
        <v>0</v>
      </c>
      <c r="D165" s="5" t="s">
        <v>339</v>
      </c>
      <c r="E165" s="7">
        <v>26</v>
      </c>
      <c r="F165" s="9">
        <f t="shared" si="4"/>
        <v>22.8496666666667</v>
      </c>
      <c r="G165" s="7">
        <v>19</v>
      </c>
      <c r="H165" s="5" t="s">
        <v>8</v>
      </c>
      <c r="I165" s="5" t="s">
        <v>84</v>
      </c>
      <c r="L165" s="7">
        <v>22.8496666666667</v>
      </c>
      <c r="M165" s="6">
        <f t="shared" si="5"/>
        <v>0</v>
      </c>
    </row>
    <row r="166" spans="1:13" ht="13.5" customHeight="1">
      <c r="A166" s="4" t="s">
        <v>341</v>
      </c>
      <c r="B166" s="4" t="s">
        <v>342</v>
      </c>
      <c r="C166" s="6">
        <v>0</v>
      </c>
      <c r="D166" s="4" t="s">
        <v>341</v>
      </c>
      <c r="E166" s="6">
        <v>26</v>
      </c>
      <c r="F166" s="9">
        <f t="shared" si="4"/>
        <v>22.8496666666667</v>
      </c>
      <c r="G166" s="6">
        <v>27</v>
      </c>
      <c r="H166" s="4" t="s">
        <v>8</v>
      </c>
      <c r="I166" s="4" t="s">
        <v>84</v>
      </c>
      <c r="L166" s="6">
        <v>22.8496666666667</v>
      </c>
      <c r="M166" s="6">
        <f t="shared" si="5"/>
        <v>0</v>
      </c>
    </row>
    <row r="167" spans="1:13" ht="13.5" customHeight="1">
      <c r="A167" s="5" t="s">
        <v>343</v>
      </c>
      <c r="B167" s="5" t="s">
        <v>344</v>
      </c>
      <c r="C167" s="7">
        <v>0</v>
      </c>
      <c r="D167" s="5" t="s">
        <v>343</v>
      </c>
      <c r="E167" s="7">
        <v>27</v>
      </c>
      <c r="F167" s="9">
        <f t="shared" si="4"/>
        <v>23.802</v>
      </c>
      <c r="G167" s="7">
        <v>43</v>
      </c>
      <c r="H167" s="5" t="s">
        <v>8</v>
      </c>
      <c r="I167" s="5" t="s">
        <v>84</v>
      </c>
      <c r="L167" s="7">
        <v>23.802</v>
      </c>
      <c r="M167" s="6">
        <f t="shared" si="5"/>
        <v>0</v>
      </c>
    </row>
    <row r="168" spans="1:13" ht="13.5" customHeight="1">
      <c r="A168" s="4" t="s">
        <v>345</v>
      </c>
      <c r="B168" s="4" t="s">
        <v>346</v>
      </c>
      <c r="C168" s="6">
        <v>0</v>
      </c>
      <c r="D168" s="4" t="s">
        <v>345</v>
      </c>
      <c r="E168" s="6">
        <v>27</v>
      </c>
      <c r="F168" s="9">
        <f t="shared" si="4"/>
        <v>23.8021666666667</v>
      </c>
      <c r="G168" s="6">
        <v>46</v>
      </c>
      <c r="H168" s="4" t="s">
        <v>8</v>
      </c>
      <c r="I168" s="4" t="s">
        <v>84</v>
      </c>
      <c r="L168" s="6">
        <v>23.8021666666667</v>
      </c>
      <c r="M168" s="6">
        <f t="shared" si="5"/>
        <v>0</v>
      </c>
    </row>
    <row r="169" spans="1:13" ht="13.5" customHeight="1">
      <c r="A169" s="5" t="s">
        <v>347</v>
      </c>
      <c r="B169" s="5" t="s">
        <v>348</v>
      </c>
      <c r="C169" s="7">
        <v>0</v>
      </c>
      <c r="D169" s="5" t="s">
        <v>347</v>
      </c>
      <c r="E169" s="7">
        <v>27</v>
      </c>
      <c r="F169" s="9">
        <f t="shared" si="4"/>
        <v>23.8021666666667</v>
      </c>
      <c r="G169" s="7">
        <v>40</v>
      </c>
      <c r="H169" s="5" t="s">
        <v>8</v>
      </c>
      <c r="I169" s="5" t="s">
        <v>84</v>
      </c>
      <c r="L169" s="7">
        <v>23.8021666666667</v>
      </c>
      <c r="M169" s="6">
        <f t="shared" si="5"/>
        <v>0</v>
      </c>
    </row>
    <row r="170" spans="1:13" ht="13.5" customHeight="1">
      <c r="A170" s="4" t="s">
        <v>349</v>
      </c>
      <c r="B170" s="4" t="s">
        <v>350</v>
      </c>
      <c r="C170" s="6">
        <v>0</v>
      </c>
      <c r="D170" s="4" t="s">
        <v>349</v>
      </c>
      <c r="E170" s="6">
        <v>27.5</v>
      </c>
      <c r="F170" s="9">
        <f t="shared" si="4"/>
        <v>24.2776666666667</v>
      </c>
      <c r="G170" s="6">
        <v>11</v>
      </c>
      <c r="H170" s="4" t="s">
        <v>8</v>
      </c>
      <c r="I170" s="4" t="s">
        <v>84</v>
      </c>
      <c r="L170" s="6">
        <v>24.2776666666667</v>
      </c>
      <c r="M170" s="6">
        <f t="shared" si="5"/>
        <v>0</v>
      </c>
    </row>
    <row r="171" spans="1:13" ht="13.5" customHeight="1">
      <c r="A171" s="5" t="s">
        <v>351</v>
      </c>
      <c r="B171" s="5" t="s">
        <v>352</v>
      </c>
      <c r="C171" s="7">
        <v>0</v>
      </c>
      <c r="D171" s="5" t="s">
        <v>351</v>
      </c>
      <c r="E171" s="7">
        <v>27.5</v>
      </c>
      <c r="F171" s="9">
        <f t="shared" si="4"/>
        <v>24.2776666666667</v>
      </c>
      <c r="G171" s="7">
        <v>15</v>
      </c>
      <c r="H171" s="5" t="s">
        <v>8</v>
      </c>
      <c r="I171" s="5" t="s">
        <v>84</v>
      </c>
      <c r="L171" s="7">
        <v>24.2776666666667</v>
      </c>
      <c r="M171" s="6">
        <f t="shared" si="5"/>
        <v>0</v>
      </c>
    </row>
    <row r="172" spans="1:13" ht="13.5" customHeight="1">
      <c r="A172" s="4" t="s">
        <v>353</v>
      </c>
      <c r="B172" s="4" t="s">
        <v>354</v>
      </c>
      <c r="C172" s="6">
        <v>0</v>
      </c>
      <c r="D172" s="4" t="s">
        <v>353</v>
      </c>
      <c r="E172" s="6">
        <v>27.5</v>
      </c>
      <c r="F172" s="9">
        <f t="shared" si="4"/>
        <v>24.277538461538501</v>
      </c>
      <c r="G172" s="6">
        <v>14</v>
      </c>
      <c r="H172" s="4" t="s">
        <v>8</v>
      </c>
      <c r="I172" s="4" t="s">
        <v>84</v>
      </c>
      <c r="L172" s="6">
        <v>24.277538461538501</v>
      </c>
      <c r="M172" s="6">
        <f t="shared" si="5"/>
        <v>0</v>
      </c>
    </row>
    <row r="173" spans="1:13" ht="13.5" customHeight="1">
      <c r="A173" s="4" t="s">
        <v>355</v>
      </c>
      <c r="B173" s="4" t="s">
        <v>356</v>
      </c>
      <c r="C173" s="6">
        <v>0</v>
      </c>
      <c r="D173" s="4" t="s">
        <v>355</v>
      </c>
      <c r="E173" s="6">
        <v>27.5</v>
      </c>
      <c r="F173" s="9">
        <f t="shared" si="4"/>
        <v>24.2776666666667</v>
      </c>
      <c r="G173" s="6">
        <v>12</v>
      </c>
      <c r="H173" s="4" t="s">
        <v>8</v>
      </c>
      <c r="I173" s="4" t="s">
        <v>84</v>
      </c>
      <c r="L173" s="6">
        <v>24.2776666666667</v>
      </c>
      <c r="M173" s="6">
        <f t="shared" si="5"/>
        <v>0</v>
      </c>
    </row>
    <row r="174" spans="1:13" ht="13.5" customHeight="1">
      <c r="A174" s="5" t="s">
        <v>357</v>
      </c>
      <c r="B174" s="5" t="s">
        <v>358</v>
      </c>
      <c r="C174" s="7">
        <v>0</v>
      </c>
      <c r="D174" s="5" t="s">
        <v>357</v>
      </c>
      <c r="E174" s="7">
        <v>25</v>
      </c>
      <c r="F174" s="9">
        <f t="shared" si="4"/>
        <v>21.897200000000002</v>
      </c>
      <c r="G174" s="7">
        <v>82</v>
      </c>
      <c r="H174" s="5" t="s">
        <v>8</v>
      </c>
      <c r="I174" s="5" t="s">
        <v>84</v>
      </c>
      <c r="L174" s="7">
        <v>21.897200000000002</v>
      </c>
      <c r="M174" s="6">
        <f t="shared" si="5"/>
        <v>0</v>
      </c>
    </row>
    <row r="175" spans="1:13" ht="13.5" customHeight="1">
      <c r="A175" s="4" t="s">
        <v>359</v>
      </c>
      <c r="B175" s="4" t="s">
        <v>360</v>
      </c>
      <c r="C175" s="6">
        <v>0</v>
      </c>
      <c r="D175" s="4" t="s">
        <v>359</v>
      </c>
      <c r="E175" s="6">
        <v>24</v>
      </c>
      <c r="F175" s="9">
        <f t="shared" si="4"/>
        <v>20.946000000000002</v>
      </c>
      <c r="G175" s="6">
        <v>19</v>
      </c>
      <c r="H175" s="4" t="s">
        <v>8</v>
      </c>
      <c r="I175" s="4" t="s">
        <v>84</v>
      </c>
      <c r="L175" s="6">
        <v>20.946000000000002</v>
      </c>
      <c r="M175" s="6">
        <f t="shared" si="5"/>
        <v>0</v>
      </c>
    </row>
    <row r="176" spans="1:13" ht="13.5" customHeight="1">
      <c r="A176" s="5" t="s">
        <v>361</v>
      </c>
      <c r="B176" s="5" t="s">
        <v>362</v>
      </c>
      <c r="C176" s="7">
        <v>8</v>
      </c>
      <c r="D176" s="5" t="s">
        <v>361</v>
      </c>
      <c r="E176" s="7">
        <v>7</v>
      </c>
      <c r="F176" s="9">
        <f t="shared" si="4"/>
        <v>3.1662000000000039</v>
      </c>
      <c r="G176" s="7">
        <v>118</v>
      </c>
      <c r="H176" s="5" t="s">
        <v>2</v>
      </c>
      <c r="I176" s="5" t="s">
        <v>5</v>
      </c>
      <c r="L176" s="7">
        <v>2.9316666666666702</v>
      </c>
      <c r="M176" s="6">
        <f t="shared" si="5"/>
        <v>0.23453333333333362</v>
      </c>
    </row>
    <row r="177" spans="1:13" ht="13.5" customHeight="1">
      <c r="A177" s="4" t="s">
        <v>363</v>
      </c>
      <c r="B177" s="4" t="s">
        <v>364</v>
      </c>
      <c r="C177" s="6">
        <v>8</v>
      </c>
      <c r="D177" s="4" t="s">
        <v>363</v>
      </c>
      <c r="E177" s="6">
        <v>7</v>
      </c>
      <c r="F177" s="9">
        <f t="shared" si="4"/>
        <v>3.8493000000000035</v>
      </c>
      <c r="G177" s="6">
        <v>6</v>
      </c>
      <c r="H177" s="4" t="s">
        <v>2</v>
      </c>
      <c r="I177" s="4" t="s">
        <v>5</v>
      </c>
      <c r="L177" s="6">
        <v>3.56416666666667</v>
      </c>
      <c r="M177" s="6">
        <f t="shared" si="5"/>
        <v>0.28513333333333363</v>
      </c>
    </row>
    <row r="178" spans="1:13" ht="13.5" customHeight="1">
      <c r="A178" s="4" t="s">
        <v>365</v>
      </c>
      <c r="B178" s="4" t="s">
        <v>366</v>
      </c>
      <c r="C178" s="6">
        <v>8</v>
      </c>
      <c r="D178" s="4" t="s">
        <v>365</v>
      </c>
      <c r="E178" s="6">
        <v>8.5</v>
      </c>
      <c r="F178" s="9">
        <f t="shared" si="4"/>
        <v>5.0793749999999998</v>
      </c>
      <c r="G178" s="6">
        <v>20</v>
      </c>
      <c r="H178" s="4" t="s">
        <v>2</v>
      </c>
      <c r="I178" s="4" t="s">
        <v>5</v>
      </c>
      <c r="L178" s="6">
        <v>4.703125</v>
      </c>
      <c r="M178" s="6">
        <f t="shared" si="5"/>
        <v>0.37625000000000003</v>
      </c>
    </row>
    <row r="179" spans="1:13" ht="13.5" customHeight="1">
      <c r="A179" s="5" t="s">
        <v>367</v>
      </c>
      <c r="B179" s="5" t="s">
        <v>368</v>
      </c>
      <c r="C179" s="7">
        <v>8</v>
      </c>
      <c r="D179" s="5" t="s">
        <v>367</v>
      </c>
      <c r="E179" s="7">
        <v>14</v>
      </c>
      <c r="F179" s="9">
        <f t="shared" si="4"/>
        <v>8.0136000000000003</v>
      </c>
      <c r="G179" s="7">
        <v>21</v>
      </c>
      <c r="H179" s="5" t="s">
        <v>2</v>
      </c>
      <c r="I179" s="5" t="s">
        <v>5</v>
      </c>
      <c r="L179" s="7">
        <v>7.42</v>
      </c>
      <c r="M179" s="6">
        <f t="shared" si="5"/>
        <v>0.59360000000000002</v>
      </c>
    </row>
    <row r="180" spans="1:13" ht="13.5" customHeight="1">
      <c r="A180" s="4" t="s">
        <v>369</v>
      </c>
      <c r="B180" s="4" t="s">
        <v>370</v>
      </c>
      <c r="C180" s="6">
        <v>8</v>
      </c>
      <c r="D180" s="4" t="s">
        <v>369</v>
      </c>
      <c r="E180" s="6">
        <v>10</v>
      </c>
      <c r="F180" s="9">
        <f t="shared" si="4"/>
        <v>7.3119000000000023</v>
      </c>
      <c r="G180" s="6">
        <v>44</v>
      </c>
      <c r="H180" s="4" t="s">
        <v>2</v>
      </c>
      <c r="I180" s="4" t="s">
        <v>5</v>
      </c>
      <c r="L180" s="6">
        <v>6.7702777777777801</v>
      </c>
      <c r="M180" s="6">
        <f t="shared" si="5"/>
        <v>0.54162222222222245</v>
      </c>
    </row>
    <row r="181" spans="1:13" ht="13.5" customHeight="1">
      <c r="A181" s="5" t="s">
        <v>371</v>
      </c>
      <c r="B181" s="5" t="s">
        <v>372</v>
      </c>
      <c r="C181" s="7">
        <v>8</v>
      </c>
      <c r="D181" s="5" t="s">
        <v>371</v>
      </c>
      <c r="E181" s="7">
        <v>10</v>
      </c>
      <c r="F181" s="9">
        <f t="shared" si="4"/>
        <v>7.3119375</v>
      </c>
      <c r="G181" s="7">
        <v>164</v>
      </c>
      <c r="H181" s="5" t="s">
        <v>2</v>
      </c>
      <c r="I181" s="5" t="s">
        <v>5</v>
      </c>
      <c r="L181" s="7">
        <v>6.7703125000000002</v>
      </c>
      <c r="M181" s="6">
        <f t="shared" si="5"/>
        <v>0.54162500000000002</v>
      </c>
    </row>
    <row r="182" spans="1:13" ht="13.5" customHeight="1">
      <c r="A182" s="4" t="s">
        <v>373</v>
      </c>
      <c r="B182" s="4" t="s">
        <v>374</v>
      </c>
      <c r="C182" s="6">
        <v>8</v>
      </c>
      <c r="D182" s="4" t="s">
        <v>373</v>
      </c>
      <c r="E182" s="6">
        <v>8</v>
      </c>
      <c r="F182" s="9">
        <f t="shared" si="4"/>
        <v>5.8292999999999999</v>
      </c>
      <c r="G182" s="6">
        <v>12</v>
      </c>
      <c r="H182" s="4" t="s">
        <v>2</v>
      </c>
      <c r="I182" s="4" t="s">
        <v>5</v>
      </c>
      <c r="L182" s="6">
        <v>5.3975</v>
      </c>
      <c r="M182" s="6">
        <f t="shared" si="5"/>
        <v>0.43180000000000002</v>
      </c>
    </row>
    <row r="183" spans="1:13" ht="13.5" customHeight="1">
      <c r="A183" s="4" t="s">
        <v>375</v>
      </c>
      <c r="B183" s="4" t="s">
        <v>376</v>
      </c>
      <c r="C183" s="6">
        <v>8</v>
      </c>
      <c r="D183" s="4" t="s">
        <v>375</v>
      </c>
      <c r="E183" s="6">
        <v>8</v>
      </c>
      <c r="F183" s="9">
        <f t="shared" si="4"/>
        <v>5.8292999999999999</v>
      </c>
      <c r="G183" s="6">
        <v>8</v>
      </c>
      <c r="H183" s="4" t="s">
        <v>2</v>
      </c>
      <c r="I183" s="4" t="s">
        <v>5</v>
      </c>
      <c r="L183" s="6">
        <v>5.3975</v>
      </c>
      <c r="M183" s="6">
        <f t="shared" si="5"/>
        <v>0.43180000000000002</v>
      </c>
    </row>
    <row r="184" spans="1:13" ht="13.5" customHeight="1">
      <c r="A184" s="5" t="s">
        <v>377</v>
      </c>
      <c r="B184" s="5" t="s">
        <v>378</v>
      </c>
      <c r="C184" s="7">
        <v>8</v>
      </c>
      <c r="D184" s="5" t="s">
        <v>377</v>
      </c>
      <c r="E184" s="7">
        <v>7</v>
      </c>
      <c r="F184" s="9">
        <f t="shared" si="4"/>
        <v>5.8292999999999999</v>
      </c>
      <c r="G184" s="7">
        <v>3</v>
      </c>
      <c r="H184" s="5" t="s">
        <v>2</v>
      </c>
      <c r="I184" s="5" t="s">
        <v>5</v>
      </c>
      <c r="L184" s="7">
        <v>5.3975</v>
      </c>
      <c r="M184" s="6">
        <f t="shared" si="5"/>
        <v>0.43180000000000002</v>
      </c>
    </row>
    <row r="185" spans="1:13" ht="13.5" customHeight="1">
      <c r="A185" s="4" t="s">
        <v>379</v>
      </c>
      <c r="B185" s="4" t="s">
        <v>380</v>
      </c>
      <c r="C185" s="6">
        <v>8</v>
      </c>
      <c r="D185" s="4" t="s">
        <v>379</v>
      </c>
      <c r="E185" s="6">
        <v>7</v>
      </c>
      <c r="F185" s="9">
        <f t="shared" si="4"/>
        <v>5.8292999999999999</v>
      </c>
      <c r="G185" s="6">
        <v>9</v>
      </c>
      <c r="H185" s="4" t="s">
        <v>2</v>
      </c>
      <c r="I185" s="4" t="s">
        <v>5</v>
      </c>
      <c r="L185" s="6">
        <v>5.3975</v>
      </c>
      <c r="M185" s="6">
        <f t="shared" si="5"/>
        <v>0.43180000000000002</v>
      </c>
    </row>
    <row r="186" spans="1:13" ht="13.5" customHeight="1">
      <c r="A186" s="5" t="s">
        <v>381</v>
      </c>
      <c r="B186" s="5" t="s">
        <v>382</v>
      </c>
      <c r="C186" s="7">
        <v>8</v>
      </c>
      <c r="D186" s="5" t="s">
        <v>381</v>
      </c>
      <c r="E186" s="7">
        <v>7</v>
      </c>
      <c r="F186" s="9">
        <f t="shared" si="4"/>
        <v>5.8292999999999999</v>
      </c>
      <c r="G186" s="7">
        <v>1</v>
      </c>
      <c r="H186" s="5" t="s">
        <v>2</v>
      </c>
      <c r="I186" s="5" t="s">
        <v>5</v>
      </c>
      <c r="L186" s="7">
        <v>5.3975</v>
      </c>
      <c r="M186" s="6">
        <f t="shared" si="5"/>
        <v>0.43180000000000002</v>
      </c>
    </row>
    <row r="187" spans="1:13" ht="13.5" customHeight="1">
      <c r="A187" s="5" t="s">
        <v>383</v>
      </c>
      <c r="B187" s="5" t="s">
        <v>384</v>
      </c>
      <c r="C187" s="7">
        <v>1</v>
      </c>
      <c r="D187" s="5" t="s">
        <v>383</v>
      </c>
      <c r="E187" s="7">
        <v>10</v>
      </c>
      <c r="F187" s="9">
        <f t="shared" si="4"/>
        <v>6.1822100000000004</v>
      </c>
      <c r="G187" s="7">
        <v>11</v>
      </c>
      <c r="H187" s="5" t="s">
        <v>2</v>
      </c>
      <c r="I187" s="5" t="s">
        <v>79</v>
      </c>
      <c r="L187" s="7">
        <v>6.1210000000000004</v>
      </c>
      <c r="M187" s="6">
        <f t="shared" si="5"/>
        <v>6.1210000000000007E-2</v>
      </c>
    </row>
    <row r="188" spans="1:13" ht="13.5" customHeight="1">
      <c r="A188" s="4" t="s">
        <v>385</v>
      </c>
      <c r="B188" s="4" t="s">
        <v>386</v>
      </c>
      <c r="C188" s="6">
        <v>1</v>
      </c>
      <c r="D188" s="4" t="s">
        <v>385</v>
      </c>
      <c r="E188" s="6">
        <v>3</v>
      </c>
      <c r="F188" s="9">
        <f t="shared" si="4"/>
        <v>2.0178958333333368</v>
      </c>
      <c r="G188" s="6">
        <v>13</v>
      </c>
      <c r="H188" s="4" t="s">
        <v>2</v>
      </c>
      <c r="I188" s="12" t="s">
        <v>1123</v>
      </c>
      <c r="L188" s="6">
        <v>1.9979166666666699</v>
      </c>
      <c r="M188" s="6">
        <f t="shared" si="5"/>
        <v>1.9979166666666701E-2</v>
      </c>
    </row>
    <row r="189" spans="1:13" ht="13.5" customHeight="1">
      <c r="A189" s="5" t="s">
        <v>387</v>
      </c>
      <c r="B189" s="5" t="s">
        <v>388</v>
      </c>
      <c r="C189" s="7">
        <v>8</v>
      </c>
      <c r="D189" s="5" t="s">
        <v>387</v>
      </c>
      <c r="E189" s="7">
        <v>13</v>
      </c>
      <c r="F189" s="9">
        <f t="shared" si="4"/>
        <v>6.5339999999999998</v>
      </c>
      <c r="G189" s="7">
        <v>10</v>
      </c>
      <c r="H189" s="5" t="s">
        <v>2</v>
      </c>
      <c r="I189" s="5" t="s">
        <v>5</v>
      </c>
      <c r="L189" s="7">
        <v>6.05</v>
      </c>
      <c r="M189" s="6">
        <f t="shared" si="5"/>
        <v>0.48399999999999999</v>
      </c>
    </row>
    <row r="190" spans="1:13" ht="13.5" customHeight="1">
      <c r="A190" s="4" t="s">
        <v>389</v>
      </c>
      <c r="B190" s="4" t="s">
        <v>390</v>
      </c>
      <c r="C190" s="6">
        <v>0</v>
      </c>
      <c r="D190" s="4" t="s">
        <v>389</v>
      </c>
      <c r="E190" s="6">
        <v>24</v>
      </c>
      <c r="F190" s="9">
        <f t="shared" si="4"/>
        <v>20.977</v>
      </c>
      <c r="G190" s="6">
        <v>42</v>
      </c>
      <c r="H190" s="4" t="s">
        <v>8</v>
      </c>
      <c r="I190" s="4" t="s">
        <v>9</v>
      </c>
      <c r="L190" s="6">
        <v>20.977</v>
      </c>
      <c r="M190" s="6">
        <f t="shared" si="5"/>
        <v>0</v>
      </c>
    </row>
    <row r="191" spans="1:13" ht="13.5" customHeight="1">
      <c r="A191" s="5" t="s">
        <v>391</v>
      </c>
      <c r="B191" s="5" t="s">
        <v>392</v>
      </c>
      <c r="C191" s="7">
        <v>0</v>
      </c>
      <c r="D191" s="5" t="s">
        <v>391</v>
      </c>
      <c r="E191" s="7">
        <v>24</v>
      </c>
      <c r="F191" s="9">
        <f t="shared" si="4"/>
        <v>20.977</v>
      </c>
      <c r="G191" s="7">
        <v>23</v>
      </c>
      <c r="H191" s="5" t="s">
        <v>8</v>
      </c>
      <c r="I191" s="5" t="s">
        <v>9</v>
      </c>
      <c r="L191" s="7">
        <v>20.977</v>
      </c>
      <c r="M191" s="6">
        <f t="shared" si="5"/>
        <v>0</v>
      </c>
    </row>
    <row r="192" spans="1:13" ht="13.5" customHeight="1">
      <c r="A192" s="4" t="s">
        <v>393</v>
      </c>
      <c r="B192" s="4" t="s">
        <v>394</v>
      </c>
      <c r="C192" s="6">
        <v>0</v>
      </c>
      <c r="D192" s="4" t="s">
        <v>393</v>
      </c>
      <c r="E192" s="6">
        <v>24</v>
      </c>
      <c r="F192" s="9">
        <f t="shared" si="4"/>
        <v>20.977</v>
      </c>
      <c r="G192" s="6">
        <v>1</v>
      </c>
      <c r="H192" s="4" t="s">
        <v>8</v>
      </c>
      <c r="I192" s="4" t="s">
        <v>9</v>
      </c>
      <c r="L192" s="6">
        <v>20.977</v>
      </c>
      <c r="M192" s="6">
        <f t="shared" si="5"/>
        <v>0</v>
      </c>
    </row>
    <row r="193" spans="1:13" ht="13.5" customHeight="1">
      <c r="A193" s="5" t="s">
        <v>395</v>
      </c>
      <c r="B193" s="5" t="s">
        <v>396</v>
      </c>
      <c r="C193" s="7">
        <v>0</v>
      </c>
      <c r="D193" s="5" t="s">
        <v>395</v>
      </c>
      <c r="E193" s="7">
        <v>25</v>
      </c>
      <c r="F193" s="9">
        <f t="shared" si="4"/>
        <v>21.931000000000001</v>
      </c>
      <c r="G193" s="7">
        <v>16</v>
      </c>
      <c r="H193" s="5" t="s">
        <v>8</v>
      </c>
      <c r="I193" s="5" t="s">
        <v>9</v>
      </c>
      <c r="L193" s="7">
        <v>21.931000000000001</v>
      </c>
      <c r="M193" s="6">
        <f t="shared" si="5"/>
        <v>0</v>
      </c>
    </row>
    <row r="194" spans="1:13" ht="13.5" customHeight="1">
      <c r="A194" s="4" t="s">
        <v>397</v>
      </c>
      <c r="B194" s="4" t="s">
        <v>398</v>
      </c>
      <c r="C194" s="6">
        <v>1</v>
      </c>
      <c r="D194" s="4" t="s">
        <v>397</v>
      </c>
      <c r="E194" s="6">
        <v>5.5</v>
      </c>
      <c r="F194" s="9">
        <f t="shared" ref="F194:F257" si="6">+L194+M194</f>
        <v>2.4745000000000004</v>
      </c>
      <c r="G194" s="6">
        <v>5</v>
      </c>
      <c r="H194" s="4" t="s">
        <v>2</v>
      </c>
      <c r="I194" s="12" t="s">
        <v>1124</v>
      </c>
      <c r="L194" s="6">
        <v>2.4500000000000002</v>
      </c>
      <c r="M194" s="6">
        <f t="shared" ref="M194:M257" si="7">+L194*C194%</f>
        <v>2.4500000000000001E-2</v>
      </c>
    </row>
    <row r="195" spans="1:13" ht="13.5" customHeight="1">
      <c r="A195" s="5" t="s">
        <v>399</v>
      </c>
      <c r="B195" s="5" t="s">
        <v>400</v>
      </c>
      <c r="C195" s="7">
        <v>1</v>
      </c>
      <c r="D195" s="5" t="s">
        <v>399</v>
      </c>
      <c r="E195" s="7">
        <v>5.5</v>
      </c>
      <c r="F195" s="9">
        <f t="shared" si="6"/>
        <v>2.2725</v>
      </c>
      <c r="G195" s="7">
        <v>9</v>
      </c>
      <c r="H195" s="5" t="s">
        <v>2</v>
      </c>
      <c r="I195" s="12" t="s">
        <v>1124</v>
      </c>
      <c r="L195" s="7">
        <v>2.25</v>
      </c>
      <c r="M195" s="6">
        <f t="shared" si="7"/>
        <v>2.2499999999999999E-2</v>
      </c>
    </row>
    <row r="196" spans="1:13" ht="13.5" customHeight="1">
      <c r="A196" s="4" t="s">
        <v>401</v>
      </c>
      <c r="B196" s="4" t="s">
        <v>402</v>
      </c>
      <c r="C196" s="6">
        <v>1</v>
      </c>
      <c r="D196" s="4" t="s">
        <v>401</v>
      </c>
      <c r="E196" s="6">
        <v>5.5</v>
      </c>
      <c r="F196" s="9">
        <f t="shared" si="6"/>
        <v>2.7817083333333366</v>
      </c>
      <c r="G196" s="6">
        <v>6</v>
      </c>
      <c r="H196" s="4" t="s">
        <v>2</v>
      </c>
      <c r="I196" s="12" t="s">
        <v>1124</v>
      </c>
      <c r="L196" s="6">
        <v>2.75416666666667</v>
      </c>
      <c r="M196" s="6">
        <f t="shared" si="7"/>
        <v>2.75416666666667E-2</v>
      </c>
    </row>
    <row r="197" spans="1:13" ht="13.5" customHeight="1">
      <c r="A197" s="5" t="s">
        <v>403</v>
      </c>
      <c r="B197" s="5" t="s">
        <v>404</v>
      </c>
      <c r="C197" s="7">
        <v>1</v>
      </c>
      <c r="D197" s="5" t="s">
        <v>403</v>
      </c>
      <c r="E197" s="7">
        <v>5.5</v>
      </c>
      <c r="F197" s="9">
        <f t="shared" si="6"/>
        <v>2.5754999999999999</v>
      </c>
      <c r="G197" s="7">
        <v>17</v>
      </c>
      <c r="H197" s="5" t="s">
        <v>2</v>
      </c>
      <c r="I197" s="12" t="s">
        <v>1124</v>
      </c>
      <c r="L197" s="7">
        <v>2.5499999999999998</v>
      </c>
      <c r="M197" s="6">
        <f t="shared" si="7"/>
        <v>2.5499999999999998E-2</v>
      </c>
    </row>
    <row r="198" spans="1:13" ht="13.5" customHeight="1">
      <c r="A198" s="4" t="s">
        <v>405</v>
      </c>
      <c r="B198" s="4" t="s">
        <v>406</v>
      </c>
      <c r="C198" s="6">
        <v>1</v>
      </c>
      <c r="D198" s="4" t="s">
        <v>405</v>
      </c>
      <c r="E198" s="6">
        <v>5.5</v>
      </c>
      <c r="F198" s="9">
        <f t="shared" si="6"/>
        <v>4.5449999999999999</v>
      </c>
      <c r="G198" s="6">
        <v>1</v>
      </c>
      <c r="H198" s="4" t="s">
        <v>2</v>
      </c>
      <c r="I198" s="12" t="s">
        <v>1124</v>
      </c>
      <c r="L198" s="6">
        <v>4.5</v>
      </c>
      <c r="M198" s="6">
        <f t="shared" si="7"/>
        <v>4.4999999999999998E-2</v>
      </c>
    </row>
    <row r="199" spans="1:13" ht="13.5" customHeight="1">
      <c r="A199" s="5" t="s">
        <v>407</v>
      </c>
      <c r="B199" s="5" t="s">
        <v>408</v>
      </c>
      <c r="C199" s="7">
        <v>1</v>
      </c>
      <c r="D199" s="5" t="s">
        <v>407</v>
      </c>
      <c r="E199" s="7">
        <v>5.5</v>
      </c>
      <c r="F199" s="9">
        <f t="shared" si="6"/>
        <v>4.5449999999999999</v>
      </c>
      <c r="G199" s="7">
        <v>12</v>
      </c>
      <c r="H199" s="5" t="s">
        <v>2</v>
      </c>
      <c r="I199" s="12" t="s">
        <v>1124</v>
      </c>
      <c r="L199" s="7">
        <v>4.5</v>
      </c>
      <c r="M199" s="6">
        <f t="shared" si="7"/>
        <v>4.4999999999999998E-2</v>
      </c>
    </row>
    <row r="200" spans="1:13" ht="13.5" customHeight="1">
      <c r="A200" s="4" t="s">
        <v>409</v>
      </c>
      <c r="B200" s="4" t="s">
        <v>410</v>
      </c>
      <c r="C200" s="6">
        <v>1</v>
      </c>
      <c r="D200" s="4" t="s">
        <v>409</v>
      </c>
      <c r="E200" s="6">
        <v>1.5</v>
      </c>
      <c r="F200" s="9">
        <f t="shared" si="6"/>
        <v>1.0605</v>
      </c>
      <c r="G200" s="6">
        <v>19</v>
      </c>
      <c r="H200" s="4" t="s">
        <v>2</v>
      </c>
      <c r="I200" s="12" t="s">
        <v>1124</v>
      </c>
      <c r="L200" s="6">
        <v>1.05</v>
      </c>
      <c r="M200" s="6">
        <f t="shared" si="7"/>
        <v>1.0500000000000001E-2</v>
      </c>
    </row>
    <row r="201" spans="1:13" ht="13.5" customHeight="1">
      <c r="A201" s="5" t="s">
        <v>411</v>
      </c>
      <c r="B201" s="5" t="s">
        <v>412</v>
      </c>
      <c r="C201" s="7">
        <v>1</v>
      </c>
      <c r="D201" s="5" t="s">
        <v>411</v>
      </c>
      <c r="E201" s="7">
        <v>1.5</v>
      </c>
      <c r="F201" s="9">
        <f t="shared" si="6"/>
        <v>1.0605</v>
      </c>
      <c r="G201" s="7">
        <v>34</v>
      </c>
      <c r="H201" s="5" t="s">
        <v>2</v>
      </c>
      <c r="I201" s="12" t="s">
        <v>1124</v>
      </c>
      <c r="L201" s="7">
        <v>1.05</v>
      </c>
      <c r="M201" s="6">
        <f t="shared" si="7"/>
        <v>1.0500000000000001E-2</v>
      </c>
    </row>
    <row r="202" spans="1:13" ht="13.5" customHeight="1">
      <c r="A202" s="4" t="s">
        <v>413</v>
      </c>
      <c r="B202" s="4" t="s">
        <v>414</v>
      </c>
      <c r="C202" s="6">
        <v>1</v>
      </c>
      <c r="D202" s="4" t="s">
        <v>413</v>
      </c>
      <c r="E202" s="6">
        <v>1.5</v>
      </c>
      <c r="F202" s="9">
        <f t="shared" si="6"/>
        <v>0.70901999999999998</v>
      </c>
      <c r="G202" s="6">
        <v>15</v>
      </c>
      <c r="H202" s="4" t="s">
        <v>2</v>
      </c>
      <c r="I202" s="12" t="s">
        <v>1124</v>
      </c>
      <c r="L202" s="6">
        <v>0.70199999999999996</v>
      </c>
      <c r="M202" s="6">
        <f t="shared" si="7"/>
        <v>7.0199999999999993E-3</v>
      </c>
    </row>
    <row r="203" spans="1:13" ht="13.5" customHeight="1">
      <c r="A203" s="5" t="s">
        <v>415</v>
      </c>
      <c r="B203" s="5" t="s">
        <v>416</v>
      </c>
      <c r="C203" s="7">
        <v>1</v>
      </c>
      <c r="D203" s="5" t="s">
        <v>415</v>
      </c>
      <c r="E203" s="7">
        <v>1.5</v>
      </c>
      <c r="F203" s="9">
        <f t="shared" si="6"/>
        <v>1.0605</v>
      </c>
      <c r="G203" s="7">
        <v>15</v>
      </c>
      <c r="H203" s="5" t="s">
        <v>2</v>
      </c>
      <c r="I203" s="12" t="s">
        <v>1124</v>
      </c>
      <c r="L203" s="7">
        <v>1.05</v>
      </c>
      <c r="M203" s="6">
        <f t="shared" si="7"/>
        <v>1.0500000000000001E-2</v>
      </c>
    </row>
    <row r="204" spans="1:13" ht="13.5" customHeight="1">
      <c r="A204" s="5" t="s">
        <v>417</v>
      </c>
      <c r="B204" s="5" t="s">
        <v>418</v>
      </c>
      <c r="C204" s="7">
        <v>1</v>
      </c>
      <c r="D204" s="5" t="s">
        <v>417</v>
      </c>
      <c r="E204" s="7">
        <v>6.5</v>
      </c>
      <c r="F204" s="9">
        <f t="shared" si="6"/>
        <v>4.7099666666666637</v>
      </c>
      <c r="G204" s="7">
        <v>15</v>
      </c>
      <c r="H204" s="5" t="s">
        <v>2</v>
      </c>
      <c r="I204" s="12" t="s">
        <v>1123</v>
      </c>
      <c r="L204" s="7">
        <v>4.6633333333333304</v>
      </c>
      <c r="M204" s="6">
        <f t="shared" si="7"/>
        <v>4.6633333333333304E-2</v>
      </c>
    </row>
    <row r="205" spans="1:13" ht="13.5" customHeight="1">
      <c r="A205" s="5" t="s">
        <v>419</v>
      </c>
      <c r="B205" s="5" t="s">
        <v>420</v>
      </c>
      <c r="C205" s="7">
        <v>1</v>
      </c>
      <c r="D205" s="5" t="s">
        <v>419</v>
      </c>
      <c r="E205" s="7">
        <v>4.5</v>
      </c>
      <c r="F205" s="9">
        <f t="shared" si="6"/>
        <v>3.487025</v>
      </c>
      <c r="G205" s="7">
        <v>15</v>
      </c>
      <c r="H205" s="5" t="s">
        <v>2</v>
      </c>
      <c r="I205" s="12" t="s">
        <v>1123</v>
      </c>
      <c r="L205" s="7">
        <v>3.4525000000000001</v>
      </c>
      <c r="M205" s="6">
        <f t="shared" si="7"/>
        <v>3.4525E-2</v>
      </c>
    </row>
    <row r="206" spans="1:13" ht="13.5" customHeight="1">
      <c r="A206" s="4" t="s">
        <v>421</v>
      </c>
      <c r="B206" s="4" t="s">
        <v>422</v>
      </c>
      <c r="C206" s="6">
        <v>1</v>
      </c>
      <c r="D206" s="4" t="s">
        <v>421</v>
      </c>
      <c r="E206" s="6">
        <v>8.5</v>
      </c>
      <c r="F206" s="9">
        <f t="shared" si="6"/>
        <v>5.0196999999999994</v>
      </c>
      <c r="G206" s="6">
        <v>5</v>
      </c>
      <c r="H206" s="4" t="s">
        <v>2</v>
      </c>
      <c r="I206" s="12" t="s">
        <v>1123</v>
      </c>
      <c r="L206" s="6">
        <v>4.97</v>
      </c>
      <c r="M206" s="6">
        <f t="shared" si="7"/>
        <v>4.9700000000000001E-2</v>
      </c>
    </row>
    <row r="207" spans="1:13" ht="13.5" customHeight="1">
      <c r="A207" s="5" t="s">
        <v>423</v>
      </c>
      <c r="B207" s="5" t="s">
        <v>424</v>
      </c>
      <c r="C207" s="7">
        <v>1</v>
      </c>
      <c r="D207" s="5" t="s">
        <v>423</v>
      </c>
      <c r="E207" s="7">
        <v>13</v>
      </c>
      <c r="F207" s="9">
        <f t="shared" si="6"/>
        <v>9.4300333333333359</v>
      </c>
      <c r="G207" s="7">
        <v>7</v>
      </c>
      <c r="H207" s="5" t="s">
        <v>2</v>
      </c>
      <c r="I207" s="12" t="s">
        <v>1123</v>
      </c>
      <c r="L207" s="7">
        <v>9.3366666666666696</v>
      </c>
      <c r="M207" s="6">
        <f t="shared" si="7"/>
        <v>9.3366666666666695E-2</v>
      </c>
    </row>
    <row r="208" spans="1:13" ht="13.5" customHeight="1">
      <c r="A208" s="4" t="s">
        <v>425</v>
      </c>
      <c r="B208" s="4" t="s">
        <v>426</v>
      </c>
      <c r="C208" s="6">
        <v>1</v>
      </c>
      <c r="D208" s="4" t="s">
        <v>425</v>
      </c>
      <c r="E208" s="6">
        <v>8.5</v>
      </c>
      <c r="F208" s="9">
        <f t="shared" si="6"/>
        <v>4.0736666666666626</v>
      </c>
      <c r="G208" s="6">
        <v>7</v>
      </c>
      <c r="H208" s="4" t="s">
        <v>2</v>
      </c>
      <c r="I208" s="12" t="s">
        <v>1123</v>
      </c>
      <c r="L208" s="6">
        <v>4.0333333333333297</v>
      </c>
      <c r="M208" s="6">
        <f t="shared" si="7"/>
        <v>4.0333333333333297E-2</v>
      </c>
    </row>
    <row r="209" spans="1:13" ht="13.5" customHeight="1">
      <c r="A209" s="5" t="s">
        <v>427</v>
      </c>
      <c r="B209" s="5" t="s">
        <v>428</v>
      </c>
      <c r="C209" s="7">
        <v>8</v>
      </c>
      <c r="D209" s="5" t="s">
        <v>427</v>
      </c>
      <c r="E209" s="7">
        <v>14</v>
      </c>
      <c r="F209" s="9">
        <f t="shared" si="6"/>
        <v>10.26</v>
      </c>
      <c r="G209" s="7">
        <v>1</v>
      </c>
      <c r="H209" s="5" t="s">
        <v>2</v>
      </c>
      <c r="I209" s="5" t="s">
        <v>5</v>
      </c>
      <c r="L209" s="7">
        <v>9.5</v>
      </c>
      <c r="M209" s="6">
        <f t="shared" si="7"/>
        <v>0.76</v>
      </c>
    </row>
    <row r="210" spans="1:13" ht="13.5" customHeight="1">
      <c r="A210" s="4" t="s">
        <v>429</v>
      </c>
      <c r="B210" s="4" t="s">
        <v>430</v>
      </c>
      <c r="C210" s="6">
        <v>8</v>
      </c>
      <c r="D210" s="4" t="s">
        <v>429</v>
      </c>
      <c r="E210" s="6">
        <v>10</v>
      </c>
      <c r="F210" s="9">
        <f t="shared" si="6"/>
        <v>6.7715999999999994</v>
      </c>
      <c r="G210" s="6">
        <v>12</v>
      </c>
      <c r="H210" s="4" t="s">
        <v>2</v>
      </c>
      <c r="I210" s="4" t="s">
        <v>5</v>
      </c>
      <c r="L210" s="6">
        <v>6.27</v>
      </c>
      <c r="M210" s="6">
        <f t="shared" si="7"/>
        <v>0.50159999999999993</v>
      </c>
    </row>
    <row r="211" spans="1:13" ht="13.5" customHeight="1">
      <c r="A211" s="4" t="s">
        <v>431</v>
      </c>
      <c r="B211" s="4" t="s">
        <v>432</v>
      </c>
      <c r="C211" s="6">
        <v>0</v>
      </c>
      <c r="D211" s="4" t="s">
        <v>431</v>
      </c>
      <c r="E211" s="6">
        <v>24</v>
      </c>
      <c r="F211" s="9">
        <f t="shared" si="6"/>
        <v>20.977</v>
      </c>
      <c r="G211" s="6">
        <v>17</v>
      </c>
      <c r="H211" s="4" t="s">
        <v>8</v>
      </c>
      <c r="I211" s="4" t="s">
        <v>9</v>
      </c>
      <c r="L211" s="6">
        <v>20.977</v>
      </c>
      <c r="M211" s="6">
        <f t="shared" si="7"/>
        <v>0</v>
      </c>
    </row>
    <row r="212" spans="1:13" ht="13.5" customHeight="1">
      <c r="A212" s="5" t="s">
        <v>433</v>
      </c>
      <c r="B212" s="5" t="s">
        <v>434</v>
      </c>
      <c r="C212" s="7">
        <v>0</v>
      </c>
      <c r="D212" s="5" t="s">
        <v>433</v>
      </c>
      <c r="E212" s="7">
        <v>24</v>
      </c>
      <c r="F212" s="9">
        <f t="shared" si="6"/>
        <v>20.977</v>
      </c>
      <c r="G212" s="7">
        <v>49</v>
      </c>
      <c r="H212" s="5" t="s">
        <v>8</v>
      </c>
      <c r="I212" s="5" t="s">
        <v>9</v>
      </c>
      <c r="L212" s="7">
        <v>20.977</v>
      </c>
      <c r="M212" s="6">
        <f t="shared" si="7"/>
        <v>0</v>
      </c>
    </row>
    <row r="213" spans="1:13" ht="13.5" customHeight="1">
      <c r="A213" s="5" t="s">
        <v>435</v>
      </c>
      <c r="B213" s="5" t="s">
        <v>436</v>
      </c>
      <c r="C213" s="7">
        <v>0</v>
      </c>
      <c r="D213" s="5" t="s">
        <v>435</v>
      </c>
      <c r="E213" s="7">
        <v>23.5</v>
      </c>
      <c r="F213" s="9">
        <f t="shared" si="6"/>
        <v>20.500499999999999</v>
      </c>
      <c r="G213" s="7">
        <v>15</v>
      </c>
      <c r="H213" s="5" t="s">
        <v>8</v>
      </c>
      <c r="I213" s="5" t="s">
        <v>9</v>
      </c>
      <c r="L213" s="7">
        <v>20.500499999999999</v>
      </c>
      <c r="M213" s="6">
        <f t="shared" si="7"/>
        <v>0</v>
      </c>
    </row>
    <row r="214" spans="1:13" ht="13.5" customHeight="1">
      <c r="A214" s="4" t="s">
        <v>437</v>
      </c>
      <c r="B214" s="4" t="s">
        <v>438</v>
      </c>
      <c r="C214" s="6">
        <v>0</v>
      </c>
      <c r="D214" s="4" t="s">
        <v>437</v>
      </c>
      <c r="E214" s="6">
        <v>24</v>
      </c>
      <c r="F214" s="9">
        <f t="shared" si="6"/>
        <v>20.977</v>
      </c>
      <c r="G214" s="6">
        <v>13</v>
      </c>
      <c r="H214" s="4" t="s">
        <v>8</v>
      </c>
      <c r="I214" s="4" t="s">
        <v>9</v>
      </c>
      <c r="L214" s="6">
        <v>20.977</v>
      </c>
      <c r="M214" s="6">
        <f t="shared" si="7"/>
        <v>0</v>
      </c>
    </row>
    <row r="215" spans="1:13" ht="13.5" customHeight="1">
      <c r="A215" s="5" t="s">
        <v>439</v>
      </c>
      <c r="B215" s="5" t="s">
        <v>440</v>
      </c>
      <c r="C215" s="7">
        <v>0</v>
      </c>
      <c r="D215" s="5" t="s">
        <v>439</v>
      </c>
      <c r="E215" s="7">
        <v>24</v>
      </c>
      <c r="F215" s="9">
        <f t="shared" si="6"/>
        <v>20.977</v>
      </c>
      <c r="G215" s="7">
        <v>15</v>
      </c>
      <c r="H215" s="5" t="s">
        <v>8</v>
      </c>
      <c r="I215" s="5" t="s">
        <v>9</v>
      </c>
      <c r="L215" s="7">
        <v>20.977</v>
      </c>
      <c r="M215" s="6">
        <f t="shared" si="7"/>
        <v>0</v>
      </c>
    </row>
    <row r="216" spans="1:13" ht="13.5" customHeight="1">
      <c r="A216" s="4" t="s">
        <v>441</v>
      </c>
      <c r="B216" s="4" t="s">
        <v>442</v>
      </c>
      <c r="C216" s="6">
        <v>0</v>
      </c>
      <c r="D216" s="4" t="s">
        <v>441</v>
      </c>
      <c r="E216" s="6">
        <v>24</v>
      </c>
      <c r="F216" s="9">
        <f t="shared" si="6"/>
        <v>20.977</v>
      </c>
      <c r="G216" s="6">
        <v>17</v>
      </c>
      <c r="H216" s="4" t="s">
        <v>8</v>
      </c>
      <c r="I216" s="4" t="s">
        <v>9</v>
      </c>
      <c r="L216" s="6">
        <v>20.977</v>
      </c>
      <c r="M216" s="6">
        <f t="shared" si="7"/>
        <v>0</v>
      </c>
    </row>
    <row r="217" spans="1:13" ht="13.5" customHeight="1">
      <c r="A217" s="4" t="s">
        <v>443</v>
      </c>
      <c r="B217" s="4" t="s">
        <v>444</v>
      </c>
      <c r="C217" s="6">
        <v>0</v>
      </c>
      <c r="D217" s="4" t="s">
        <v>443</v>
      </c>
      <c r="E217" s="6">
        <v>23.5</v>
      </c>
      <c r="F217" s="9">
        <f t="shared" si="6"/>
        <v>20.05</v>
      </c>
      <c r="G217" s="6">
        <v>5</v>
      </c>
      <c r="H217" s="4" t="s">
        <v>8</v>
      </c>
      <c r="I217" s="4" t="s">
        <v>9</v>
      </c>
      <c r="L217" s="6">
        <v>20.05</v>
      </c>
      <c r="M217" s="6">
        <f t="shared" si="7"/>
        <v>0</v>
      </c>
    </row>
    <row r="218" spans="1:13" ht="13.5" customHeight="1">
      <c r="A218" s="4" t="s">
        <v>445</v>
      </c>
      <c r="B218" s="4" t="s">
        <v>446</v>
      </c>
      <c r="C218" s="6">
        <v>0</v>
      </c>
      <c r="D218" s="4" t="s">
        <v>445</v>
      </c>
      <c r="E218" s="6">
        <v>23.5</v>
      </c>
      <c r="F218" s="9">
        <f t="shared" si="6"/>
        <v>20.5</v>
      </c>
      <c r="G218" s="6">
        <v>18</v>
      </c>
      <c r="H218" s="4" t="s">
        <v>8</v>
      </c>
      <c r="I218" s="4" t="s">
        <v>9</v>
      </c>
      <c r="L218" s="6">
        <v>20.5</v>
      </c>
      <c r="M218" s="6">
        <f t="shared" si="7"/>
        <v>0</v>
      </c>
    </row>
    <row r="219" spans="1:13" ht="13.5" customHeight="1">
      <c r="A219" s="5" t="s">
        <v>447</v>
      </c>
      <c r="B219" s="5" t="s">
        <v>448</v>
      </c>
      <c r="C219" s="7">
        <v>0</v>
      </c>
      <c r="D219" s="5" t="s">
        <v>447</v>
      </c>
      <c r="E219" s="7">
        <v>25</v>
      </c>
      <c r="F219" s="9">
        <f t="shared" si="6"/>
        <v>21.942</v>
      </c>
      <c r="G219" s="7">
        <v>19</v>
      </c>
      <c r="H219" s="5" t="s">
        <v>8</v>
      </c>
      <c r="I219" s="5" t="s">
        <v>68</v>
      </c>
      <c r="L219" s="7">
        <v>21.942</v>
      </c>
      <c r="M219" s="6">
        <f t="shared" si="7"/>
        <v>0</v>
      </c>
    </row>
    <row r="220" spans="1:13" ht="13.5" customHeight="1">
      <c r="A220" s="4" t="s">
        <v>449</v>
      </c>
      <c r="B220" s="4" t="s">
        <v>450</v>
      </c>
      <c r="C220" s="6">
        <v>0</v>
      </c>
      <c r="D220" s="4" t="s">
        <v>449</v>
      </c>
      <c r="E220" s="6">
        <v>23</v>
      </c>
      <c r="F220" s="9">
        <f t="shared" si="6"/>
        <v>21.942</v>
      </c>
      <c r="G220" s="6">
        <v>11</v>
      </c>
      <c r="H220" s="4" t="s">
        <v>8</v>
      </c>
      <c r="I220" s="4" t="s">
        <v>68</v>
      </c>
      <c r="L220" s="6">
        <v>21.942</v>
      </c>
      <c r="M220" s="6">
        <f t="shared" si="7"/>
        <v>0</v>
      </c>
    </row>
    <row r="221" spans="1:13" ht="13.5" customHeight="1">
      <c r="A221" s="5" t="s">
        <v>451</v>
      </c>
      <c r="B221" s="5" t="s">
        <v>452</v>
      </c>
      <c r="C221" s="7">
        <v>0</v>
      </c>
      <c r="D221" s="5" t="s">
        <v>451</v>
      </c>
      <c r="E221" s="7">
        <v>24</v>
      </c>
      <c r="F221" s="9">
        <f t="shared" si="6"/>
        <v>20.988</v>
      </c>
      <c r="G221" s="7">
        <v>77</v>
      </c>
      <c r="H221" s="5" t="s">
        <v>8</v>
      </c>
      <c r="I221" s="5" t="s">
        <v>68</v>
      </c>
      <c r="L221" s="7">
        <v>20.988</v>
      </c>
      <c r="M221" s="6">
        <f t="shared" si="7"/>
        <v>0</v>
      </c>
    </row>
    <row r="222" spans="1:13" ht="13.5" customHeight="1">
      <c r="A222" s="4" t="s">
        <v>453</v>
      </c>
      <c r="B222" s="4" t="s">
        <v>454</v>
      </c>
      <c r="C222" s="6">
        <v>0</v>
      </c>
      <c r="D222" s="4" t="s">
        <v>453</v>
      </c>
      <c r="E222" s="6">
        <v>24</v>
      </c>
      <c r="F222" s="9">
        <f t="shared" si="6"/>
        <v>20.988</v>
      </c>
      <c r="G222" s="6">
        <v>14</v>
      </c>
      <c r="H222" s="4" t="s">
        <v>8</v>
      </c>
      <c r="I222" s="4" t="s">
        <v>68</v>
      </c>
      <c r="L222" s="6">
        <v>20.988</v>
      </c>
      <c r="M222" s="6">
        <f t="shared" si="7"/>
        <v>0</v>
      </c>
    </row>
    <row r="223" spans="1:13" ht="13.5" customHeight="1">
      <c r="A223" s="5" t="s">
        <v>455</v>
      </c>
      <c r="B223" s="5" t="s">
        <v>456</v>
      </c>
      <c r="C223" s="7">
        <v>0</v>
      </c>
      <c r="D223" s="5" t="s">
        <v>455</v>
      </c>
      <c r="E223" s="7">
        <v>24</v>
      </c>
      <c r="F223" s="9">
        <f t="shared" si="6"/>
        <v>20.988</v>
      </c>
      <c r="G223" s="7">
        <v>17</v>
      </c>
      <c r="H223" s="5" t="s">
        <v>8</v>
      </c>
      <c r="I223" s="5" t="s">
        <v>68</v>
      </c>
      <c r="L223" s="7">
        <v>20.988</v>
      </c>
      <c r="M223" s="6">
        <f t="shared" si="7"/>
        <v>0</v>
      </c>
    </row>
    <row r="224" spans="1:13" ht="13.5" customHeight="1">
      <c r="A224" s="4" t="s">
        <v>457</v>
      </c>
      <c r="B224" s="4" t="s">
        <v>458</v>
      </c>
      <c r="C224" s="6">
        <v>0</v>
      </c>
      <c r="D224" s="4" t="s">
        <v>457</v>
      </c>
      <c r="E224" s="6">
        <v>23.5</v>
      </c>
      <c r="F224" s="9">
        <f t="shared" si="6"/>
        <v>16.690000000000001</v>
      </c>
      <c r="G224" s="6">
        <v>20</v>
      </c>
      <c r="H224" s="4" t="s">
        <v>8</v>
      </c>
      <c r="I224" s="4" t="s">
        <v>68</v>
      </c>
      <c r="L224" s="6">
        <v>16.690000000000001</v>
      </c>
      <c r="M224" s="6">
        <f t="shared" si="7"/>
        <v>0</v>
      </c>
    </row>
    <row r="225" spans="1:13" ht="13.5" customHeight="1">
      <c r="A225" s="5" t="s">
        <v>459</v>
      </c>
      <c r="B225" s="5" t="s">
        <v>460</v>
      </c>
      <c r="C225" s="7">
        <v>0</v>
      </c>
      <c r="D225" s="5" t="s">
        <v>459</v>
      </c>
      <c r="E225" s="7">
        <v>23.5</v>
      </c>
      <c r="F225" s="9">
        <f t="shared" si="6"/>
        <v>20.510999999999999</v>
      </c>
      <c r="G225" s="7">
        <v>18</v>
      </c>
      <c r="H225" s="5" t="s">
        <v>8</v>
      </c>
      <c r="I225" s="5" t="s">
        <v>68</v>
      </c>
      <c r="L225" s="7">
        <v>20.510999999999999</v>
      </c>
      <c r="M225" s="6">
        <f t="shared" si="7"/>
        <v>0</v>
      </c>
    </row>
    <row r="226" spans="1:13" ht="13.5" customHeight="1">
      <c r="A226" s="4" t="s">
        <v>461</v>
      </c>
      <c r="B226" s="4" t="s">
        <v>462</v>
      </c>
      <c r="C226" s="6">
        <v>0</v>
      </c>
      <c r="D226" s="4" t="s">
        <v>461</v>
      </c>
      <c r="E226" s="6">
        <v>23.5</v>
      </c>
      <c r="F226" s="9">
        <f t="shared" si="6"/>
        <v>20.510999999999999</v>
      </c>
      <c r="G226" s="6">
        <v>24</v>
      </c>
      <c r="H226" s="4" t="s">
        <v>8</v>
      </c>
      <c r="I226" s="4" t="s">
        <v>68</v>
      </c>
      <c r="L226" s="6">
        <v>20.510999999999999</v>
      </c>
      <c r="M226" s="6">
        <f t="shared" si="7"/>
        <v>0</v>
      </c>
    </row>
    <row r="227" spans="1:13" ht="13.5" customHeight="1">
      <c r="A227" s="5" t="s">
        <v>463</v>
      </c>
      <c r="B227" s="5" t="s">
        <v>464</v>
      </c>
      <c r="C227" s="7">
        <v>1</v>
      </c>
      <c r="D227" s="5" t="s">
        <v>463</v>
      </c>
      <c r="E227" s="7">
        <v>4.5</v>
      </c>
      <c r="F227" s="9">
        <f t="shared" si="6"/>
        <v>3.22695</v>
      </c>
      <c r="G227" s="7">
        <v>25</v>
      </c>
      <c r="H227" s="5" t="s">
        <v>2</v>
      </c>
      <c r="I227" s="12" t="s">
        <v>1123</v>
      </c>
      <c r="L227" s="7">
        <v>3.1949999999999998</v>
      </c>
      <c r="M227" s="6">
        <f t="shared" si="7"/>
        <v>3.1949999999999999E-2</v>
      </c>
    </row>
    <row r="228" spans="1:13" ht="13.5" customHeight="1">
      <c r="A228" s="4" t="s">
        <v>465</v>
      </c>
      <c r="B228" s="4" t="s">
        <v>466</v>
      </c>
      <c r="C228" s="6">
        <v>0</v>
      </c>
      <c r="D228" s="4" t="s">
        <v>465</v>
      </c>
      <c r="E228" s="6">
        <v>23.5</v>
      </c>
      <c r="F228" s="9">
        <f t="shared" si="6"/>
        <v>20.510999999999999</v>
      </c>
      <c r="G228" s="6">
        <v>30</v>
      </c>
      <c r="H228" s="4" t="s">
        <v>8</v>
      </c>
      <c r="I228" s="4" t="s">
        <v>68</v>
      </c>
      <c r="L228" s="6">
        <v>20.510999999999999</v>
      </c>
      <c r="M228" s="6">
        <f t="shared" si="7"/>
        <v>0</v>
      </c>
    </row>
    <row r="229" spans="1:13" ht="13.5" customHeight="1">
      <c r="A229" s="5" t="s">
        <v>467</v>
      </c>
      <c r="B229" s="5" t="s">
        <v>468</v>
      </c>
      <c r="C229" s="7">
        <v>0</v>
      </c>
      <c r="D229" s="5" t="s">
        <v>467</v>
      </c>
      <c r="E229" s="7">
        <v>23.5</v>
      </c>
      <c r="F229" s="9">
        <f t="shared" si="6"/>
        <v>13.83</v>
      </c>
      <c r="G229" s="7">
        <v>18</v>
      </c>
      <c r="H229" s="5" t="s">
        <v>8</v>
      </c>
      <c r="I229" s="5" t="s">
        <v>68</v>
      </c>
      <c r="L229" s="7">
        <v>13.83</v>
      </c>
      <c r="M229" s="6">
        <f t="shared" si="7"/>
        <v>0</v>
      </c>
    </row>
    <row r="230" spans="1:13" ht="13.5" customHeight="1">
      <c r="A230" s="4" t="s">
        <v>469</v>
      </c>
      <c r="B230" s="4" t="s">
        <v>470</v>
      </c>
      <c r="C230" s="6">
        <v>0</v>
      </c>
      <c r="D230" s="4" t="s">
        <v>469</v>
      </c>
      <c r="E230" s="6">
        <v>24</v>
      </c>
      <c r="F230" s="9">
        <f t="shared" si="6"/>
        <v>15.26</v>
      </c>
      <c r="G230" s="6">
        <v>10</v>
      </c>
      <c r="H230" s="4" t="s">
        <v>8</v>
      </c>
      <c r="I230" s="4" t="s">
        <v>68</v>
      </c>
      <c r="L230" s="6">
        <v>15.26</v>
      </c>
      <c r="M230" s="6">
        <f t="shared" si="7"/>
        <v>0</v>
      </c>
    </row>
    <row r="231" spans="1:13" ht="13.5" customHeight="1">
      <c r="A231" s="5" t="s">
        <v>471</v>
      </c>
      <c r="B231" s="5" t="s">
        <v>472</v>
      </c>
      <c r="C231" s="7">
        <v>0</v>
      </c>
      <c r="D231" s="5" t="s">
        <v>471</v>
      </c>
      <c r="E231" s="7">
        <v>24</v>
      </c>
      <c r="F231" s="9">
        <f t="shared" si="6"/>
        <v>13.83</v>
      </c>
      <c r="G231" s="7">
        <v>5</v>
      </c>
      <c r="H231" s="5" t="s">
        <v>8</v>
      </c>
      <c r="I231" s="5" t="s">
        <v>68</v>
      </c>
      <c r="L231" s="7">
        <v>13.83</v>
      </c>
      <c r="M231" s="6">
        <f t="shared" si="7"/>
        <v>0</v>
      </c>
    </row>
    <row r="232" spans="1:13" ht="13.5" customHeight="1">
      <c r="A232" s="4" t="s">
        <v>473</v>
      </c>
      <c r="B232" s="4" t="s">
        <v>474</v>
      </c>
      <c r="C232" s="6">
        <v>0</v>
      </c>
      <c r="D232" s="4" t="s">
        <v>473</v>
      </c>
      <c r="E232" s="6">
        <v>24</v>
      </c>
      <c r="F232" s="9">
        <f t="shared" si="6"/>
        <v>15.257999999999999</v>
      </c>
      <c r="G232" s="6">
        <v>12</v>
      </c>
      <c r="H232" s="4" t="s">
        <v>8</v>
      </c>
      <c r="I232" s="4" t="s">
        <v>68</v>
      </c>
      <c r="L232" s="6">
        <v>15.257999999999999</v>
      </c>
      <c r="M232" s="6">
        <f t="shared" si="7"/>
        <v>0</v>
      </c>
    </row>
    <row r="233" spans="1:13" ht="13.5" customHeight="1">
      <c r="A233" s="5" t="s">
        <v>475</v>
      </c>
      <c r="B233" s="5" t="s">
        <v>476</v>
      </c>
      <c r="C233" s="7">
        <v>0</v>
      </c>
      <c r="D233" s="5" t="s">
        <v>475</v>
      </c>
      <c r="E233" s="7">
        <v>23.5</v>
      </c>
      <c r="F233" s="9">
        <f t="shared" si="6"/>
        <v>20.510999999999999</v>
      </c>
      <c r="G233" s="7">
        <v>8</v>
      </c>
      <c r="H233" s="5" t="s">
        <v>8</v>
      </c>
      <c r="I233" s="5" t="s">
        <v>68</v>
      </c>
      <c r="L233" s="7">
        <v>20.510999999999999</v>
      </c>
      <c r="M233" s="6">
        <f t="shared" si="7"/>
        <v>0</v>
      </c>
    </row>
    <row r="234" spans="1:13" ht="13.5" customHeight="1">
      <c r="A234" s="4" t="s">
        <v>477</v>
      </c>
      <c r="B234" s="4" t="s">
        <v>478</v>
      </c>
      <c r="C234" s="6">
        <v>0</v>
      </c>
      <c r="D234" s="4" t="s">
        <v>477</v>
      </c>
      <c r="E234" s="6">
        <v>23.5</v>
      </c>
      <c r="F234" s="9">
        <f t="shared" si="6"/>
        <v>20.510999999999999</v>
      </c>
      <c r="G234" s="6">
        <v>11</v>
      </c>
      <c r="H234" s="4" t="s">
        <v>8</v>
      </c>
      <c r="I234" s="4" t="s">
        <v>68</v>
      </c>
      <c r="L234" s="6">
        <v>20.510999999999999</v>
      </c>
      <c r="M234" s="6">
        <f t="shared" si="7"/>
        <v>0</v>
      </c>
    </row>
    <row r="235" spans="1:13" ht="13.5" customHeight="1">
      <c r="A235" s="5" t="s">
        <v>479</v>
      </c>
      <c r="B235" s="5" t="s">
        <v>480</v>
      </c>
      <c r="C235" s="7">
        <v>0</v>
      </c>
      <c r="D235" s="5" t="s">
        <v>479</v>
      </c>
      <c r="E235" s="7">
        <v>23.5</v>
      </c>
      <c r="F235" s="9">
        <f t="shared" si="6"/>
        <v>14.779</v>
      </c>
      <c r="G235" s="7">
        <v>13</v>
      </c>
      <c r="H235" s="5" t="s">
        <v>8</v>
      </c>
      <c r="I235" s="5" t="s">
        <v>68</v>
      </c>
      <c r="L235" s="7">
        <v>14.779</v>
      </c>
      <c r="M235" s="6">
        <f t="shared" si="7"/>
        <v>0</v>
      </c>
    </row>
    <row r="236" spans="1:13" ht="13.5" customHeight="1">
      <c r="A236" s="4" t="s">
        <v>481</v>
      </c>
      <c r="B236" s="4" t="s">
        <v>482</v>
      </c>
      <c r="C236" s="6">
        <v>0</v>
      </c>
      <c r="D236" s="4" t="s">
        <v>481</v>
      </c>
      <c r="E236" s="6">
        <v>23.5</v>
      </c>
      <c r="F236" s="9">
        <f t="shared" si="6"/>
        <v>14.779</v>
      </c>
      <c r="G236" s="6">
        <v>14</v>
      </c>
      <c r="H236" s="4" t="s">
        <v>8</v>
      </c>
      <c r="I236" s="4" t="s">
        <v>68</v>
      </c>
      <c r="L236" s="6">
        <v>14.779</v>
      </c>
      <c r="M236" s="6">
        <f t="shared" si="7"/>
        <v>0</v>
      </c>
    </row>
    <row r="237" spans="1:13" ht="13.5" customHeight="1">
      <c r="A237" s="5" t="s">
        <v>483</v>
      </c>
      <c r="B237" s="5" t="s">
        <v>484</v>
      </c>
      <c r="C237" s="7">
        <v>0</v>
      </c>
      <c r="D237" s="5" t="s">
        <v>483</v>
      </c>
      <c r="E237" s="7">
        <v>25</v>
      </c>
      <c r="F237" s="9">
        <f t="shared" si="6"/>
        <v>21.942</v>
      </c>
      <c r="G237" s="7">
        <v>14</v>
      </c>
      <c r="H237" s="5" t="s">
        <v>8</v>
      </c>
      <c r="I237" s="5" t="s">
        <v>68</v>
      </c>
      <c r="L237" s="7">
        <v>21.942</v>
      </c>
      <c r="M237" s="6">
        <f t="shared" si="7"/>
        <v>0</v>
      </c>
    </row>
    <row r="238" spans="1:13" ht="13.5" customHeight="1">
      <c r="A238" s="4" t="s">
        <v>485</v>
      </c>
      <c r="B238" s="4" t="s">
        <v>486</v>
      </c>
      <c r="C238" s="6">
        <v>0</v>
      </c>
      <c r="D238" s="4" t="s">
        <v>485</v>
      </c>
      <c r="E238" s="6">
        <v>24</v>
      </c>
      <c r="F238" s="9">
        <f t="shared" si="6"/>
        <v>20.988</v>
      </c>
      <c r="G238" s="6">
        <v>13</v>
      </c>
      <c r="H238" s="4" t="s">
        <v>8</v>
      </c>
      <c r="I238" s="4" t="s">
        <v>68</v>
      </c>
      <c r="L238" s="6">
        <v>20.988</v>
      </c>
      <c r="M238" s="6">
        <f t="shared" si="7"/>
        <v>0</v>
      </c>
    </row>
    <row r="239" spans="1:13" ht="13.5" customHeight="1">
      <c r="A239" s="5" t="s">
        <v>487</v>
      </c>
      <c r="B239" s="5" t="s">
        <v>488</v>
      </c>
      <c r="C239" s="7">
        <v>0</v>
      </c>
      <c r="D239" s="5" t="s">
        <v>487</v>
      </c>
      <c r="E239" s="7">
        <v>23.5</v>
      </c>
      <c r="F239" s="9">
        <f t="shared" si="6"/>
        <v>20.47</v>
      </c>
      <c r="G239" s="7">
        <v>5</v>
      </c>
      <c r="H239" s="5" t="s">
        <v>8</v>
      </c>
      <c r="I239" s="5" t="s">
        <v>84</v>
      </c>
      <c r="L239" s="7">
        <v>20.47</v>
      </c>
      <c r="M239" s="6">
        <f t="shared" si="7"/>
        <v>0</v>
      </c>
    </row>
    <row r="240" spans="1:13" ht="13.5" customHeight="1">
      <c r="A240" s="4" t="s">
        <v>489</v>
      </c>
      <c r="B240" s="4" t="s">
        <v>490</v>
      </c>
      <c r="C240" s="6">
        <v>0</v>
      </c>
      <c r="D240" s="4" t="s">
        <v>489</v>
      </c>
      <c r="E240" s="6">
        <v>23.5</v>
      </c>
      <c r="F240" s="9">
        <f t="shared" si="6"/>
        <v>13.802</v>
      </c>
      <c r="G240" s="6">
        <v>20</v>
      </c>
      <c r="H240" s="4" t="s">
        <v>8</v>
      </c>
      <c r="I240" s="4" t="s">
        <v>84</v>
      </c>
      <c r="L240" s="6">
        <v>13.802</v>
      </c>
      <c r="M240" s="6">
        <f t="shared" si="7"/>
        <v>0</v>
      </c>
    </row>
    <row r="241" spans="1:13" ht="13.5" customHeight="1">
      <c r="A241" s="5" t="s">
        <v>491</v>
      </c>
      <c r="B241" s="5" t="s">
        <v>492</v>
      </c>
      <c r="C241" s="7">
        <v>0</v>
      </c>
      <c r="D241" s="5" t="s">
        <v>491</v>
      </c>
      <c r="E241" s="7">
        <v>23.5</v>
      </c>
      <c r="F241" s="9">
        <f t="shared" si="6"/>
        <v>20.470199999999998</v>
      </c>
      <c r="G241" s="7">
        <v>38</v>
      </c>
      <c r="H241" s="5" t="s">
        <v>8</v>
      </c>
      <c r="I241" s="5" t="s">
        <v>84</v>
      </c>
      <c r="L241" s="7">
        <v>20.470199999999998</v>
      </c>
      <c r="M241" s="6">
        <f t="shared" si="7"/>
        <v>0</v>
      </c>
    </row>
    <row r="242" spans="1:13" ht="13.5" customHeight="1">
      <c r="A242" s="4" t="s">
        <v>493</v>
      </c>
      <c r="B242" s="4" t="s">
        <v>494</v>
      </c>
      <c r="C242" s="6">
        <v>0</v>
      </c>
      <c r="D242" s="4" t="s">
        <v>493</v>
      </c>
      <c r="E242" s="6">
        <v>23.5</v>
      </c>
      <c r="F242" s="9">
        <f t="shared" si="6"/>
        <v>20.470333333333301</v>
      </c>
      <c r="G242" s="6">
        <v>41</v>
      </c>
      <c r="H242" s="4" t="s">
        <v>8</v>
      </c>
      <c r="I242" s="4" t="s">
        <v>84</v>
      </c>
      <c r="L242" s="6">
        <v>20.470333333333301</v>
      </c>
      <c r="M242" s="6">
        <f t="shared" si="7"/>
        <v>0</v>
      </c>
    </row>
    <row r="243" spans="1:13" ht="13.5" customHeight="1">
      <c r="A243" s="5" t="s">
        <v>495</v>
      </c>
      <c r="B243" s="5" t="s">
        <v>496</v>
      </c>
      <c r="C243" s="7">
        <v>0</v>
      </c>
      <c r="D243" s="5" t="s">
        <v>495</v>
      </c>
      <c r="E243" s="7">
        <v>23.5</v>
      </c>
      <c r="F243" s="9">
        <f t="shared" si="6"/>
        <v>20.470199999999998</v>
      </c>
      <c r="G243" s="7">
        <v>19</v>
      </c>
      <c r="H243" s="5" t="s">
        <v>8</v>
      </c>
      <c r="I243" s="5" t="s">
        <v>84</v>
      </c>
      <c r="L243" s="7">
        <v>20.470199999999998</v>
      </c>
      <c r="M243" s="6">
        <f t="shared" si="7"/>
        <v>0</v>
      </c>
    </row>
    <row r="244" spans="1:13" ht="13.5" customHeight="1">
      <c r="A244" s="4" t="s">
        <v>497</v>
      </c>
      <c r="B244" s="4" t="s">
        <v>498</v>
      </c>
      <c r="C244" s="6">
        <v>0</v>
      </c>
      <c r="D244" s="4" t="s">
        <v>497</v>
      </c>
      <c r="E244" s="6">
        <v>23.5</v>
      </c>
      <c r="F244" s="9">
        <f t="shared" si="6"/>
        <v>20.470199999999998</v>
      </c>
      <c r="G244" s="6">
        <v>29</v>
      </c>
      <c r="H244" s="4" t="s">
        <v>8</v>
      </c>
      <c r="I244" s="4" t="s">
        <v>84</v>
      </c>
      <c r="L244" s="6">
        <v>20.470199999999998</v>
      </c>
      <c r="M244" s="6">
        <f t="shared" si="7"/>
        <v>0</v>
      </c>
    </row>
    <row r="245" spans="1:13" ht="13.5" customHeight="1">
      <c r="A245" s="5" t="s">
        <v>499</v>
      </c>
      <c r="B245" s="5" t="s">
        <v>500</v>
      </c>
      <c r="C245" s="7">
        <v>0</v>
      </c>
      <c r="D245" s="5" t="s">
        <v>499</v>
      </c>
      <c r="E245" s="7">
        <v>24</v>
      </c>
      <c r="F245" s="9">
        <f t="shared" si="6"/>
        <v>20.945499999999999</v>
      </c>
      <c r="G245" s="7">
        <v>95</v>
      </c>
      <c r="H245" s="5" t="s">
        <v>8</v>
      </c>
      <c r="I245" s="5" t="s">
        <v>84</v>
      </c>
      <c r="L245" s="7">
        <v>20.945499999999999</v>
      </c>
      <c r="M245" s="6">
        <f t="shared" si="7"/>
        <v>0</v>
      </c>
    </row>
    <row r="246" spans="1:13" ht="13.5" customHeight="1">
      <c r="A246" s="4" t="s">
        <v>501</v>
      </c>
      <c r="B246" s="4" t="s">
        <v>502</v>
      </c>
      <c r="C246" s="6">
        <v>0</v>
      </c>
      <c r="D246" s="4" t="s">
        <v>501</v>
      </c>
      <c r="E246" s="6">
        <v>24</v>
      </c>
      <c r="F246" s="9">
        <f t="shared" si="6"/>
        <v>20.945499999999999</v>
      </c>
      <c r="G246" s="6">
        <v>46</v>
      </c>
      <c r="H246" s="4" t="s">
        <v>8</v>
      </c>
      <c r="I246" s="4" t="s">
        <v>84</v>
      </c>
      <c r="L246" s="6">
        <v>20.945499999999999</v>
      </c>
      <c r="M246" s="6">
        <f t="shared" si="7"/>
        <v>0</v>
      </c>
    </row>
    <row r="247" spans="1:13" ht="13.5" customHeight="1">
      <c r="A247" s="5" t="s">
        <v>503</v>
      </c>
      <c r="B247" s="5" t="s">
        <v>504</v>
      </c>
      <c r="C247" s="7">
        <v>1</v>
      </c>
      <c r="D247" s="5" t="s">
        <v>503</v>
      </c>
      <c r="E247" s="7">
        <v>6.5</v>
      </c>
      <c r="F247" s="9">
        <f t="shared" si="6"/>
        <v>4.6417916666666628</v>
      </c>
      <c r="G247" s="7">
        <v>23</v>
      </c>
      <c r="H247" s="5" t="s">
        <v>2</v>
      </c>
      <c r="I247" s="12" t="s">
        <v>1124</v>
      </c>
      <c r="L247" s="7">
        <v>4.5958333333333297</v>
      </c>
      <c r="M247" s="6">
        <f t="shared" si="7"/>
        <v>4.5958333333333296E-2</v>
      </c>
    </row>
    <row r="248" spans="1:13" ht="13.5" customHeight="1">
      <c r="A248" s="5" t="s">
        <v>505</v>
      </c>
      <c r="B248" s="5" t="s">
        <v>506</v>
      </c>
      <c r="C248" s="7">
        <v>8</v>
      </c>
      <c r="D248" s="5" t="s">
        <v>505</v>
      </c>
      <c r="E248" s="7">
        <v>13</v>
      </c>
      <c r="F248" s="9">
        <f t="shared" si="6"/>
        <v>7.9371000000000036</v>
      </c>
      <c r="G248" s="7">
        <v>1</v>
      </c>
      <c r="H248" s="5" t="s">
        <v>2</v>
      </c>
      <c r="I248" s="5" t="s">
        <v>5</v>
      </c>
      <c r="L248" s="7">
        <v>7.3491666666666697</v>
      </c>
      <c r="M248" s="6">
        <f t="shared" si="7"/>
        <v>0.58793333333333364</v>
      </c>
    </row>
    <row r="249" spans="1:13" ht="13.5" customHeight="1">
      <c r="A249" s="4" t="s">
        <v>507</v>
      </c>
      <c r="B249" s="4" t="s">
        <v>508</v>
      </c>
      <c r="C249" s="6">
        <v>0</v>
      </c>
      <c r="D249" s="4" t="s">
        <v>507</v>
      </c>
      <c r="E249" s="6">
        <v>27</v>
      </c>
      <c r="F249" s="9">
        <f t="shared" si="6"/>
        <v>23.837</v>
      </c>
      <c r="G249" s="6">
        <v>23</v>
      </c>
      <c r="H249" s="4" t="s">
        <v>8</v>
      </c>
      <c r="I249" s="4" t="s">
        <v>68</v>
      </c>
      <c r="L249" s="6">
        <v>23.837</v>
      </c>
      <c r="M249" s="6">
        <f t="shared" si="7"/>
        <v>0</v>
      </c>
    </row>
    <row r="250" spans="1:13" ht="13.5" customHeight="1">
      <c r="A250" s="4" t="s">
        <v>509</v>
      </c>
      <c r="B250" s="4" t="s">
        <v>510</v>
      </c>
      <c r="C250" s="6">
        <v>8</v>
      </c>
      <c r="D250" s="4" t="s">
        <v>509</v>
      </c>
      <c r="E250" s="6">
        <v>5</v>
      </c>
      <c r="F250" s="9">
        <f t="shared" si="6"/>
        <v>4.077</v>
      </c>
      <c r="G250" s="6">
        <v>10</v>
      </c>
      <c r="H250" s="4" t="s">
        <v>2</v>
      </c>
      <c r="I250" s="4" t="s">
        <v>5</v>
      </c>
      <c r="L250" s="6">
        <v>3.7749999999999999</v>
      </c>
      <c r="M250" s="6">
        <f t="shared" si="7"/>
        <v>0.30199999999999999</v>
      </c>
    </row>
    <row r="251" spans="1:13" ht="13.5" customHeight="1">
      <c r="A251" s="5" t="s">
        <v>511</v>
      </c>
      <c r="B251" s="5" t="s">
        <v>512</v>
      </c>
      <c r="C251" s="7">
        <v>8</v>
      </c>
      <c r="D251" s="5" t="s">
        <v>511</v>
      </c>
      <c r="E251" s="7">
        <v>10</v>
      </c>
      <c r="F251" s="9">
        <f t="shared" si="6"/>
        <v>5.6644199999999962</v>
      </c>
      <c r="G251" s="7">
        <v>6</v>
      </c>
      <c r="H251" s="5" t="s">
        <v>2</v>
      </c>
      <c r="I251" s="5" t="s">
        <v>5</v>
      </c>
      <c r="L251" s="7">
        <v>5.2448333333333297</v>
      </c>
      <c r="M251" s="6">
        <f t="shared" si="7"/>
        <v>0.41958666666666639</v>
      </c>
    </row>
    <row r="252" spans="1:13" ht="13.5" customHeight="1">
      <c r="A252" s="4" t="s">
        <v>513</v>
      </c>
      <c r="B252" s="4" t="s">
        <v>514</v>
      </c>
      <c r="C252" s="6">
        <v>8</v>
      </c>
      <c r="D252" s="4" t="s">
        <v>513</v>
      </c>
      <c r="E252" s="6">
        <v>15</v>
      </c>
      <c r="F252" s="9">
        <f t="shared" si="6"/>
        <v>7.0415999999999999</v>
      </c>
      <c r="G252" s="6">
        <v>11</v>
      </c>
      <c r="H252" s="4" t="s">
        <v>2</v>
      </c>
      <c r="I252" s="4" t="s">
        <v>5</v>
      </c>
      <c r="L252" s="6">
        <v>6.52</v>
      </c>
      <c r="M252" s="6">
        <f t="shared" si="7"/>
        <v>0.52159999999999995</v>
      </c>
    </row>
    <row r="253" spans="1:13" ht="13.5" customHeight="1">
      <c r="A253" s="4" t="s">
        <v>515</v>
      </c>
      <c r="B253" s="4" t="s">
        <v>516</v>
      </c>
      <c r="C253" s="6">
        <v>8</v>
      </c>
      <c r="D253" s="4" t="s">
        <v>515</v>
      </c>
      <c r="E253" s="6">
        <v>8</v>
      </c>
      <c r="F253" s="9">
        <f t="shared" si="6"/>
        <v>6.5169000000000041</v>
      </c>
      <c r="G253" s="6">
        <v>6</v>
      </c>
      <c r="H253" s="4" t="s">
        <v>2</v>
      </c>
      <c r="I253" s="4" t="s">
        <v>5</v>
      </c>
      <c r="L253" s="6">
        <v>6.0341666666666702</v>
      </c>
      <c r="M253" s="6">
        <f t="shared" si="7"/>
        <v>0.48273333333333363</v>
      </c>
    </row>
    <row r="254" spans="1:13" ht="13.5" customHeight="1">
      <c r="A254" s="5" t="s">
        <v>517</v>
      </c>
      <c r="B254" s="5" t="s">
        <v>518</v>
      </c>
      <c r="C254" s="7">
        <v>8</v>
      </c>
      <c r="D254" s="5" t="s">
        <v>517</v>
      </c>
      <c r="E254" s="7">
        <v>12</v>
      </c>
      <c r="F254" s="9">
        <f t="shared" si="6"/>
        <v>9.7957500000000017</v>
      </c>
      <c r="G254" s="7">
        <v>4</v>
      </c>
      <c r="H254" s="5" t="s">
        <v>2</v>
      </c>
      <c r="I254" s="5" t="s">
        <v>5</v>
      </c>
      <c r="L254" s="7">
        <v>9.0701388888888896</v>
      </c>
      <c r="M254" s="6">
        <f t="shared" si="7"/>
        <v>0.72561111111111121</v>
      </c>
    </row>
    <row r="255" spans="1:13" ht="13.5" customHeight="1">
      <c r="A255" s="4" t="s">
        <v>519</v>
      </c>
      <c r="B255" s="4" t="s">
        <v>520</v>
      </c>
      <c r="C255" s="6">
        <v>8</v>
      </c>
      <c r="D255" s="4" t="s">
        <v>519</v>
      </c>
      <c r="E255" s="6">
        <v>12</v>
      </c>
      <c r="F255" s="9">
        <f t="shared" si="6"/>
        <v>9.795149999999996</v>
      </c>
      <c r="G255" s="6">
        <v>20</v>
      </c>
      <c r="H255" s="4" t="s">
        <v>2</v>
      </c>
      <c r="I255" s="4" t="s">
        <v>5</v>
      </c>
      <c r="L255" s="6">
        <v>9.0695833333333304</v>
      </c>
      <c r="M255" s="6">
        <f t="shared" si="7"/>
        <v>0.72556666666666647</v>
      </c>
    </row>
    <row r="256" spans="1:13" ht="13.5" customHeight="1">
      <c r="A256" s="5" t="s">
        <v>521</v>
      </c>
      <c r="B256" s="5" t="s">
        <v>522</v>
      </c>
      <c r="C256" s="7">
        <v>8</v>
      </c>
      <c r="D256" s="5" t="s">
        <v>521</v>
      </c>
      <c r="E256" s="7">
        <v>12</v>
      </c>
      <c r="F256" s="9">
        <f t="shared" si="6"/>
        <v>9.795149999999996</v>
      </c>
      <c r="G256" s="7">
        <v>16</v>
      </c>
      <c r="H256" s="5" t="s">
        <v>2</v>
      </c>
      <c r="I256" s="5" t="s">
        <v>5</v>
      </c>
      <c r="L256" s="7">
        <v>9.0695833333333304</v>
      </c>
      <c r="M256" s="6">
        <f t="shared" si="7"/>
        <v>0.72556666666666647</v>
      </c>
    </row>
    <row r="257" spans="1:13" ht="13.5" customHeight="1">
      <c r="A257" s="4" t="s">
        <v>523</v>
      </c>
      <c r="B257" s="4" t="s">
        <v>524</v>
      </c>
      <c r="C257" s="6">
        <v>1</v>
      </c>
      <c r="D257" s="4" t="s">
        <v>523</v>
      </c>
      <c r="E257" s="6">
        <v>4</v>
      </c>
      <c r="F257" s="9">
        <f t="shared" si="6"/>
        <v>2.0841349999999998</v>
      </c>
      <c r="G257" s="6">
        <v>86</v>
      </c>
      <c r="H257" s="4" t="s">
        <v>2</v>
      </c>
      <c r="I257" s="4" t="s">
        <v>5</v>
      </c>
      <c r="L257" s="6">
        <v>2.0634999999999999</v>
      </c>
      <c r="M257" s="6">
        <f t="shared" si="7"/>
        <v>2.0635000000000001E-2</v>
      </c>
    </row>
    <row r="258" spans="1:13" ht="13.5" customHeight="1">
      <c r="A258" s="5" t="s">
        <v>525</v>
      </c>
      <c r="B258" s="5" t="s">
        <v>526</v>
      </c>
      <c r="C258" s="7">
        <v>1</v>
      </c>
      <c r="D258" s="5" t="s">
        <v>525</v>
      </c>
      <c r="E258" s="7">
        <v>2</v>
      </c>
      <c r="F258" s="9">
        <f t="shared" ref="F258:F321" si="8">+L258+M258</f>
        <v>0.971418</v>
      </c>
      <c r="G258" s="7">
        <v>145</v>
      </c>
      <c r="H258" s="5" t="s">
        <v>2</v>
      </c>
      <c r="I258" s="5" t="s">
        <v>5</v>
      </c>
      <c r="L258" s="7">
        <v>0.96179999999999999</v>
      </c>
      <c r="M258" s="6">
        <f t="shared" ref="M258:M321" si="9">+L258*C258%</f>
        <v>9.6179999999999998E-3</v>
      </c>
    </row>
    <row r="259" spans="1:13" ht="13.5" customHeight="1">
      <c r="A259" s="4" t="s">
        <v>527</v>
      </c>
      <c r="B259" s="4" t="s">
        <v>528</v>
      </c>
      <c r="C259" s="6">
        <v>1</v>
      </c>
      <c r="D259" s="4" t="s">
        <v>527</v>
      </c>
      <c r="E259" s="6">
        <v>12</v>
      </c>
      <c r="F259" s="9">
        <f t="shared" si="8"/>
        <v>4.9843499999999992</v>
      </c>
      <c r="G259" s="6">
        <v>2</v>
      </c>
      <c r="H259" s="4" t="s">
        <v>2</v>
      </c>
      <c r="I259" s="12" t="s">
        <v>1123</v>
      </c>
      <c r="L259" s="6">
        <v>4.9349999999999996</v>
      </c>
      <c r="M259" s="6">
        <f t="shared" si="9"/>
        <v>4.9349999999999998E-2</v>
      </c>
    </row>
    <row r="260" spans="1:13" ht="13.5" customHeight="1">
      <c r="A260" s="5" t="s">
        <v>529</v>
      </c>
      <c r="B260" s="5" t="s">
        <v>530</v>
      </c>
      <c r="C260" s="7">
        <v>1</v>
      </c>
      <c r="D260" s="5" t="s">
        <v>529</v>
      </c>
      <c r="E260" s="7">
        <v>3</v>
      </c>
      <c r="F260" s="9">
        <f t="shared" si="8"/>
        <v>2.2645041666666632</v>
      </c>
      <c r="G260" s="7">
        <v>58</v>
      </c>
      <c r="H260" s="5" t="s">
        <v>2</v>
      </c>
      <c r="I260" s="12" t="s">
        <v>1123</v>
      </c>
      <c r="L260" s="7">
        <v>2.2420833333333299</v>
      </c>
      <c r="M260" s="6">
        <f t="shared" si="9"/>
        <v>2.24208333333333E-2</v>
      </c>
    </row>
    <row r="261" spans="1:13" ht="13.5" customHeight="1">
      <c r="A261" s="4" t="s">
        <v>531</v>
      </c>
      <c r="B261" s="4" t="s">
        <v>532</v>
      </c>
      <c r="C261" s="6">
        <v>1</v>
      </c>
      <c r="D261" s="4" t="s">
        <v>531</v>
      </c>
      <c r="E261" s="6">
        <v>6</v>
      </c>
      <c r="F261" s="9">
        <f t="shared" si="8"/>
        <v>4.036072222222221</v>
      </c>
      <c r="G261" s="6">
        <v>20</v>
      </c>
      <c r="H261" s="4" t="s">
        <v>2</v>
      </c>
      <c r="I261" s="12" t="s">
        <v>1123</v>
      </c>
      <c r="L261" s="6">
        <v>3.9961111111111101</v>
      </c>
      <c r="M261" s="6">
        <f t="shared" si="9"/>
        <v>3.99611111111111E-2</v>
      </c>
    </row>
    <row r="262" spans="1:13" ht="13.5" customHeight="1">
      <c r="A262" s="4" t="s">
        <v>533</v>
      </c>
      <c r="B262" s="4" t="s">
        <v>534</v>
      </c>
      <c r="C262" s="6">
        <v>1</v>
      </c>
      <c r="D262" s="4" t="s">
        <v>533</v>
      </c>
      <c r="E262" s="6">
        <v>5</v>
      </c>
      <c r="F262" s="9">
        <f t="shared" si="8"/>
        <v>3.2286333333333364</v>
      </c>
      <c r="G262" s="6">
        <v>12</v>
      </c>
      <c r="H262" s="4" t="s">
        <v>2</v>
      </c>
      <c r="I262" s="12" t="s">
        <v>1123</v>
      </c>
      <c r="L262" s="6">
        <v>3.1966666666666699</v>
      </c>
      <c r="M262" s="6">
        <f t="shared" si="9"/>
        <v>3.1966666666666699E-2</v>
      </c>
    </row>
    <row r="263" spans="1:13" ht="13.5" customHeight="1">
      <c r="A263" s="5" t="s">
        <v>535</v>
      </c>
      <c r="B263" s="5" t="s">
        <v>536</v>
      </c>
      <c r="C263" s="7">
        <v>1</v>
      </c>
      <c r="D263" s="5" t="s">
        <v>535</v>
      </c>
      <c r="E263" s="7">
        <v>3</v>
      </c>
      <c r="F263" s="9">
        <f t="shared" si="8"/>
        <v>2.3886500000000002</v>
      </c>
      <c r="G263" s="7">
        <v>13</v>
      </c>
      <c r="H263" s="5" t="s">
        <v>2</v>
      </c>
      <c r="I263" s="12" t="s">
        <v>1123</v>
      </c>
      <c r="L263" s="7">
        <v>2.3650000000000002</v>
      </c>
      <c r="M263" s="6">
        <f t="shared" si="9"/>
        <v>2.3650000000000004E-2</v>
      </c>
    </row>
    <row r="264" spans="1:13" ht="13.5" customHeight="1">
      <c r="A264" s="4" t="s">
        <v>537</v>
      </c>
      <c r="B264" s="4" t="s">
        <v>538</v>
      </c>
      <c r="C264" s="6">
        <v>1</v>
      </c>
      <c r="D264" s="4" t="s">
        <v>537</v>
      </c>
      <c r="E264" s="6">
        <v>3</v>
      </c>
      <c r="F264" s="9">
        <f t="shared" si="8"/>
        <v>2.0183166666666632</v>
      </c>
      <c r="G264" s="6">
        <v>4</v>
      </c>
      <c r="H264" s="4" t="s">
        <v>2</v>
      </c>
      <c r="I264" s="12" t="s">
        <v>1123</v>
      </c>
      <c r="L264" s="6">
        <v>1.99833333333333</v>
      </c>
      <c r="M264" s="6">
        <f t="shared" si="9"/>
        <v>1.9983333333333301E-2</v>
      </c>
    </row>
    <row r="265" spans="1:13" ht="13.5" customHeight="1">
      <c r="A265" s="5" t="s">
        <v>539</v>
      </c>
      <c r="B265" s="5" t="s">
        <v>540</v>
      </c>
      <c r="C265" s="7">
        <v>1</v>
      </c>
      <c r="D265" s="5" t="s">
        <v>539</v>
      </c>
      <c r="E265" s="7">
        <v>2.5</v>
      </c>
      <c r="F265" s="9">
        <f t="shared" si="8"/>
        <v>1.8872571428571443</v>
      </c>
      <c r="G265" s="7">
        <v>36</v>
      </c>
      <c r="H265" s="5" t="s">
        <v>2</v>
      </c>
      <c r="I265" s="12" t="s">
        <v>1123</v>
      </c>
      <c r="L265" s="7">
        <v>1.8685714285714301</v>
      </c>
      <c r="M265" s="6">
        <f t="shared" si="9"/>
        <v>1.8685714285714302E-2</v>
      </c>
    </row>
    <row r="266" spans="1:13" ht="13.5" customHeight="1">
      <c r="A266" s="4" t="s">
        <v>541</v>
      </c>
      <c r="B266" s="4" t="s">
        <v>542</v>
      </c>
      <c r="C266" s="6">
        <v>8</v>
      </c>
      <c r="D266" s="4" t="s">
        <v>541</v>
      </c>
      <c r="E266" s="6">
        <v>12</v>
      </c>
      <c r="F266" s="9">
        <f t="shared" si="8"/>
        <v>5.7132000000000005</v>
      </c>
      <c r="G266" s="6">
        <v>14</v>
      </c>
      <c r="H266" s="4" t="s">
        <v>2</v>
      </c>
      <c r="I266" s="4" t="s">
        <v>5</v>
      </c>
      <c r="L266" s="6">
        <v>5.29</v>
      </c>
      <c r="M266" s="6">
        <f t="shared" si="9"/>
        <v>0.42320000000000002</v>
      </c>
    </row>
    <row r="267" spans="1:13" ht="13.5" customHeight="1">
      <c r="A267" s="5" t="s">
        <v>543</v>
      </c>
      <c r="B267" s="5" t="s">
        <v>544</v>
      </c>
      <c r="C267" s="7">
        <v>1</v>
      </c>
      <c r="D267" s="5" t="s">
        <v>543</v>
      </c>
      <c r="E267" s="7">
        <v>5</v>
      </c>
      <c r="F267" s="9">
        <f t="shared" si="8"/>
        <v>1.7978000000000001</v>
      </c>
      <c r="G267" s="7">
        <v>23</v>
      </c>
      <c r="H267" s="5" t="s">
        <v>2</v>
      </c>
      <c r="I267" s="12" t="s">
        <v>1123</v>
      </c>
      <c r="L267" s="7">
        <v>1.78</v>
      </c>
      <c r="M267" s="6">
        <f t="shared" si="9"/>
        <v>1.78E-2</v>
      </c>
    </row>
    <row r="268" spans="1:13" ht="13.5" customHeight="1">
      <c r="A268" s="4" t="s">
        <v>545</v>
      </c>
      <c r="B268" s="4" t="s">
        <v>546</v>
      </c>
      <c r="C268" s="6">
        <v>1</v>
      </c>
      <c r="D268" s="4" t="s">
        <v>545</v>
      </c>
      <c r="E268" s="6">
        <v>5</v>
      </c>
      <c r="F268" s="9">
        <f t="shared" si="8"/>
        <v>1.7978000000000001</v>
      </c>
      <c r="G268" s="6">
        <v>19</v>
      </c>
      <c r="H268" s="4" t="s">
        <v>2</v>
      </c>
      <c r="I268" s="12" t="s">
        <v>1123</v>
      </c>
      <c r="L268" s="6">
        <v>1.78</v>
      </c>
      <c r="M268" s="6">
        <f t="shared" si="9"/>
        <v>1.78E-2</v>
      </c>
    </row>
    <row r="269" spans="1:13" ht="13.5" customHeight="1">
      <c r="A269" s="5" t="s">
        <v>547</v>
      </c>
      <c r="B269" s="5" t="s">
        <v>548</v>
      </c>
      <c r="C269" s="7">
        <v>0</v>
      </c>
      <c r="D269" s="5" t="s">
        <v>547</v>
      </c>
      <c r="E269" s="7">
        <v>25</v>
      </c>
      <c r="F269" s="9">
        <f t="shared" si="8"/>
        <v>21.930250000000001</v>
      </c>
      <c r="G269" s="7">
        <v>11</v>
      </c>
      <c r="H269" s="5" t="s">
        <v>8</v>
      </c>
      <c r="I269" s="5" t="s">
        <v>9</v>
      </c>
      <c r="L269" s="7">
        <v>21.930250000000001</v>
      </c>
      <c r="M269" s="6">
        <f t="shared" si="9"/>
        <v>0</v>
      </c>
    </row>
    <row r="270" spans="1:13" ht="13.5" customHeight="1">
      <c r="A270" s="4" t="s">
        <v>549</v>
      </c>
      <c r="B270" s="4" t="s">
        <v>550</v>
      </c>
      <c r="C270" s="6">
        <v>0</v>
      </c>
      <c r="D270" s="4" t="s">
        <v>549</v>
      </c>
      <c r="E270" s="6">
        <v>25</v>
      </c>
      <c r="F270" s="9">
        <f t="shared" si="8"/>
        <v>21.930333333333301</v>
      </c>
      <c r="G270" s="6">
        <v>12</v>
      </c>
      <c r="H270" s="4" t="s">
        <v>8</v>
      </c>
      <c r="I270" s="4" t="s">
        <v>9</v>
      </c>
      <c r="L270" s="6">
        <v>21.930333333333301</v>
      </c>
      <c r="M270" s="6">
        <f t="shared" si="9"/>
        <v>0</v>
      </c>
    </row>
    <row r="271" spans="1:13" ht="13.5" customHeight="1">
      <c r="A271" s="5" t="s">
        <v>551</v>
      </c>
      <c r="B271" s="5" t="s">
        <v>552</v>
      </c>
      <c r="C271" s="7">
        <v>0</v>
      </c>
      <c r="D271" s="5" t="s">
        <v>551</v>
      </c>
      <c r="E271" s="7">
        <v>25</v>
      </c>
      <c r="F271" s="9">
        <f t="shared" si="8"/>
        <v>21.93</v>
      </c>
      <c r="G271" s="7">
        <v>6</v>
      </c>
      <c r="H271" s="5" t="s">
        <v>8</v>
      </c>
      <c r="I271" s="5" t="s">
        <v>9</v>
      </c>
      <c r="L271" s="7">
        <v>21.93</v>
      </c>
      <c r="M271" s="6">
        <f t="shared" si="9"/>
        <v>0</v>
      </c>
    </row>
    <row r="272" spans="1:13" ht="13.5" customHeight="1">
      <c r="A272" s="5" t="s">
        <v>553</v>
      </c>
      <c r="B272" s="5" t="s">
        <v>554</v>
      </c>
      <c r="C272" s="7">
        <v>18</v>
      </c>
      <c r="D272" s="5" t="s">
        <v>553</v>
      </c>
      <c r="E272" s="7">
        <v>120</v>
      </c>
      <c r="F272" s="9">
        <f t="shared" si="8"/>
        <v>66.643450000000001</v>
      </c>
      <c r="G272" s="7">
        <v>14</v>
      </c>
      <c r="H272" s="5" t="s">
        <v>10</v>
      </c>
      <c r="I272" s="5" t="s">
        <v>10</v>
      </c>
      <c r="L272" s="7">
        <v>56.477499999999999</v>
      </c>
      <c r="M272" s="6">
        <f t="shared" si="9"/>
        <v>10.165949999999999</v>
      </c>
    </row>
    <row r="273" spans="1:13" ht="13.5" customHeight="1">
      <c r="A273" s="5" t="s">
        <v>555</v>
      </c>
      <c r="B273" s="5" t="s">
        <v>556</v>
      </c>
      <c r="C273" s="7">
        <v>18</v>
      </c>
      <c r="D273" s="5" t="s">
        <v>555</v>
      </c>
      <c r="E273" s="7">
        <v>40</v>
      </c>
      <c r="F273" s="9">
        <f t="shared" si="8"/>
        <v>11.8</v>
      </c>
      <c r="G273" s="7">
        <v>27</v>
      </c>
      <c r="H273" s="5" t="s">
        <v>10</v>
      </c>
      <c r="I273" s="5" t="s">
        <v>10</v>
      </c>
      <c r="L273" s="7">
        <v>10</v>
      </c>
      <c r="M273" s="6">
        <f t="shared" si="9"/>
        <v>1.7999999999999998</v>
      </c>
    </row>
    <row r="274" spans="1:13" ht="13.5" customHeight="1">
      <c r="A274" s="4" t="s">
        <v>557</v>
      </c>
      <c r="B274" s="4" t="s">
        <v>558</v>
      </c>
      <c r="C274" s="6">
        <v>18</v>
      </c>
      <c r="D274" s="4" t="s">
        <v>557</v>
      </c>
      <c r="E274" s="6">
        <v>45</v>
      </c>
      <c r="F274" s="9">
        <f t="shared" si="8"/>
        <v>24.9924</v>
      </c>
      <c r="G274" s="6">
        <v>32</v>
      </c>
      <c r="H274" s="4" t="s">
        <v>10</v>
      </c>
      <c r="I274" s="4" t="s">
        <v>10</v>
      </c>
      <c r="L274" s="6">
        <v>21.18</v>
      </c>
      <c r="M274" s="6">
        <f t="shared" si="9"/>
        <v>3.8123999999999998</v>
      </c>
    </row>
    <row r="275" spans="1:13" ht="13.5" customHeight="1">
      <c r="A275" s="4" t="s">
        <v>559</v>
      </c>
      <c r="B275" s="4" t="s">
        <v>560</v>
      </c>
      <c r="C275" s="6">
        <v>18</v>
      </c>
      <c r="D275" s="4" t="s">
        <v>559</v>
      </c>
      <c r="E275" s="6">
        <v>40</v>
      </c>
      <c r="F275" s="9">
        <f t="shared" si="8"/>
        <v>27.1481125</v>
      </c>
      <c r="G275" s="6">
        <v>20</v>
      </c>
      <c r="H275" s="4" t="s">
        <v>10</v>
      </c>
      <c r="I275" s="4" t="s">
        <v>10</v>
      </c>
      <c r="L275" s="6">
        <v>23.006875000000001</v>
      </c>
      <c r="M275" s="6">
        <f t="shared" si="9"/>
        <v>4.1412374999999999</v>
      </c>
    </row>
    <row r="276" spans="1:13" ht="13.5" customHeight="1">
      <c r="A276" s="4" t="s">
        <v>561</v>
      </c>
      <c r="B276" s="4" t="s">
        <v>562</v>
      </c>
      <c r="C276" s="6">
        <v>18</v>
      </c>
      <c r="D276" s="4" t="s">
        <v>561</v>
      </c>
      <c r="E276" s="6">
        <v>10</v>
      </c>
      <c r="F276" s="9">
        <f t="shared" si="8"/>
        <v>5.9177</v>
      </c>
      <c r="G276" s="6">
        <v>38</v>
      </c>
      <c r="H276" s="4" t="s">
        <v>21</v>
      </c>
      <c r="I276" s="4" t="s">
        <v>25</v>
      </c>
      <c r="L276" s="6">
        <v>5.0149999999999997</v>
      </c>
      <c r="M276" s="6">
        <f t="shared" si="9"/>
        <v>0.90269999999999995</v>
      </c>
    </row>
    <row r="277" spans="1:13" ht="13.5" customHeight="1">
      <c r="A277" s="5" t="s">
        <v>563</v>
      </c>
      <c r="B277" s="5" t="s">
        <v>564</v>
      </c>
      <c r="C277" s="7">
        <v>18</v>
      </c>
      <c r="D277" s="5" t="s">
        <v>563</v>
      </c>
      <c r="E277" s="7">
        <v>35</v>
      </c>
      <c r="F277" s="9">
        <f t="shared" si="8"/>
        <v>16.52</v>
      </c>
      <c r="G277" s="7">
        <v>19</v>
      </c>
      <c r="H277" s="5" t="s">
        <v>21</v>
      </c>
      <c r="I277" s="5" t="s">
        <v>25</v>
      </c>
      <c r="L277" s="7">
        <v>14</v>
      </c>
      <c r="M277" s="6">
        <f t="shared" si="9"/>
        <v>2.52</v>
      </c>
    </row>
    <row r="278" spans="1:13" ht="13.5" customHeight="1">
      <c r="A278" s="4" t="s">
        <v>565</v>
      </c>
      <c r="B278" s="4" t="s">
        <v>566</v>
      </c>
      <c r="C278" s="6">
        <v>18</v>
      </c>
      <c r="D278" s="4" t="s">
        <v>565</v>
      </c>
      <c r="E278" s="6">
        <v>20</v>
      </c>
      <c r="F278" s="9">
        <f t="shared" si="8"/>
        <v>10.324999999999999</v>
      </c>
      <c r="G278" s="6">
        <v>19</v>
      </c>
      <c r="H278" s="4" t="s">
        <v>21</v>
      </c>
      <c r="I278" s="4" t="s">
        <v>25</v>
      </c>
      <c r="L278" s="6">
        <v>8.75</v>
      </c>
      <c r="M278" s="6">
        <f t="shared" si="9"/>
        <v>1.575</v>
      </c>
    </row>
    <row r="279" spans="1:13" ht="13.5" customHeight="1">
      <c r="A279" s="4" t="s">
        <v>567</v>
      </c>
      <c r="B279" s="4" t="s">
        <v>568</v>
      </c>
      <c r="C279" s="6">
        <v>18</v>
      </c>
      <c r="D279" s="4" t="s">
        <v>567</v>
      </c>
      <c r="E279" s="6">
        <v>30</v>
      </c>
      <c r="F279" s="9">
        <f t="shared" si="8"/>
        <v>13.9358</v>
      </c>
      <c r="G279" s="6">
        <v>2</v>
      </c>
      <c r="H279" s="4" t="s">
        <v>21</v>
      </c>
      <c r="I279" s="4" t="s">
        <v>25</v>
      </c>
      <c r="L279" s="6">
        <v>11.81</v>
      </c>
      <c r="M279" s="6">
        <f t="shared" si="9"/>
        <v>2.1257999999999999</v>
      </c>
    </row>
    <row r="280" spans="1:13" ht="13.5" customHeight="1">
      <c r="A280" s="5" t="s">
        <v>569</v>
      </c>
      <c r="B280" s="5" t="s">
        <v>570</v>
      </c>
      <c r="C280" s="7">
        <v>18</v>
      </c>
      <c r="D280" s="5" t="s">
        <v>569</v>
      </c>
      <c r="E280" s="7">
        <v>30</v>
      </c>
      <c r="F280" s="9">
        <f t="shared" si="8"/>
        <v>14.867999999999999</v>
      </c>
      <c r="G280" s="7">
        <v>4</v>
      </c>
      <c r="H280" s="5" t="s">
        <v>21</v>
      </c>
      <c r="I280" s="5" t="s">
        <v>25</v>
      </c>
      <c r="L280" s="7">
        <v>12.6</v>
      </c>
      <c r="M280" s="6">
        <f t="shared" si="9"/>
        <v>2.2679999999999998</v>
      </c>
    </row>
    <row r="281" spans="1:13" ht="13.5" customHeight="1">
      <c r="A281" s="5" t="s">
        <v>571</v>
      </c>
      <c r="B281" s="5" t="s">
        <v>572</v>
      </c>
      <c r="C281" s="7">
        <v>18</v>
      </c>
      <c r="D281" s="5" t="s">
        <v>571</v>
      </c>
      <c r="E281" s="7">
        <v>7.5</v>
      </c>
      <c r="F281" s="9">
        <f t="shared" si="8"/>
        <v>2.9736000000000002</v>
      </c>
      <c r="G281" s="7">
        <v>11</v>
      </c>
      <c r="H281" s="5" t="s">
        <v>21</v>
      </c>
      <c r="I281" s="5" t="s">
        <v>25</v>
      </c>
      <c r="L281" s="7">
        <v>2.52</v>
      </c>
      <c r="M281" s="6">
        <f t="shared" si="9"/>
        <v>0.4536</v>
      </c>
    </row>
    <row r="282" spans="1:13" ht="13.5" customHeight="1">
      <c r="A282" s="4" t="s">
        <v>573</v>
      </c>
      <c r="B282" s="4" t="s">
        <v>574</v>
      </c>
      <c r="C282" s="6">
        <v>18</v>
      </c>
      <c r="D282" s="4" t="s">
        <v>573</v>
      </c>
      <c r="E282" s="6">
        <v>25</v>
      </c>
      <c r="F282" s="9">
        <f t="shared" si="8"/>
        <v>16.667991666666705</v>
      </c>
      <c r="G282" s="6">
        <v>92</v>
      </c>
      <c r="H282" s="4" t="s">
        <v>10</v>
      </c>
      <c r="I282" s="4" t="s">
        <v>10</v>
      </c>
      <c r="L282" s="6">
        <v>14.1254166666667</v>
      </c>
      <c r="M282" s="6">
        <f t="shared" si="9"/>
        <v>2.542575000000006</v>
      </c>
    </row>
    <row r="283" spans="1:13" ht="13.5" customHeight="1">
      <c r="A283" s="5" t="s">
        <v>575</v>
      </c>
      <c r="B283" s="5" t="s">
        <v>576</v>
      </c>
      <c r="C283" s="7">
        <v>18</v>
      </c>
      <c r="D283" s="5" t="s">
        <v>575</v>
      </c>
      <c r="E283" s="7">
        <v>40</v>
      </c>
      <c r="F283" s="9">
        <f t="shared" si="8"/>
        <v>22.4436</v>
      </c>
      <c r="G283" s="7">
        <v>35</v>
      </c>
      <c r="H283" s="5" t="s">
        <v>10</v>
      </c>
      <c r="I283" s="5" t="s">
        <v>10</v>
      </c>
      <c r="L283" s="7">
        <v>19.02</v>
      </c>
      <c r="M283" s="6">
        <f t="shared" si="9"/>
        <v>3.4236</v>
      </c>
    </row>
    <row r="284" spans="1:13" ht="13.5" customHeight="1">
      <c r="A284" s="4" t="s">
        <v>577</v>
      </c>
      <c r="B284" s="4" t="s">
        <v>578</v>
      </c>
      <c r="C284" s="6">
        <v>18</v>
      </c>
      <c r="D284" s="4" t="s">
        <v>577</v>
      </c>
      <c r="E284" s="6">
        <v>45</v>
      </c>
      <c r="F284" s="9">
        <f t="shared" si="8"/>
        <v>31.8445125</v>
      </c>
      <c r="G284" s="6">
        <v>15</v>
      </c>
      <c r="H284" s="4" t="s">
        <v>10</v>
      </c>
      <c r="I284" s="4" t="s">
        <v>10</v>
      </c>
      <c r="L284" s="6">
        <v>26.986875000000001</v>
      </c>
      <c r="M284" s="6">
        <f t="shared" si="9"/>
        <v>4.8576375000000001</v>
      </c>
    </row>
    <row r="285" spans="1:13" ht="13.5" customHeight="1">
      <c r="A285" s="5" t="s">
        <v>579</v>
      </c>
      <c r="B285" s="5" t="s">
        <v>580</v>
      </c>
      <c r="C285" s="7">
        <v>18</v>
      </c>
      <c r="D285" s="5" t="s">
        <v>579</v>
      </c>
      <c r="E285" s="7">
        <v>35</v>
      </c>
      <c r="F285" s="9">
        <f t="shared" si="8"/>
        <v>26.102779999999999</v>
      </c>
      <c r="G285" s="7">
        <v>23</v>
      </c>
      <c r="H285" s="5" t="s">
        <v>10</v>
      </c>
      <c r="I285" s="5" t="s">
        <v>10</v>
      </c>
      <c r="L285" s="7">
        <v>22.120999999999999</v>
      </c>
      <c r="M285" s="6">
        <f t="shared" si="9"/>
        <v>3.9817799999999997</v>
      </c>
    </row>
    <row r="286" spans="1:13" ht="13.5" customHeight="1">
      <c r="A286" s="5" t="s">
        <v>581</v>
      </c>
      <c r="B286" s="5" t="s">
        <v>582</v>
      </c>
      <c r="C286" s="7">
        <v>8</v>
      </c>
      <c r="D286" s="5" t="s">
        <v>581</v>
      </c>
      <c r="E286" s="7">
        <v>13</v>
      </c>
      <c r="F286" s="9">
        <f t="shared" si="8"/>
        <v>7.0515000000000043</v>
      </c>
      <c r="G286" s="7">
        <v>1</v>
      </c>
      <c r="H286" s="5" t="s">
        <v>2</v>
      </c>
      <c r="I286" s="5" t="s">
        <v>5</v>
      </c>
      <c r="L286" s="7">
        <v>6.5291666666666703</v>
      </c>
      <c r="M286" s="6">
        <f t="shared" si="9"/>
        <v>0.52233333333333365</v>
      </c>
    </row>
    <row r="287" spans="1:13" ht="13.5" customHeight="1">
      <c r="A287" s="4" t="s">
        <v>583</v>
      </c>
      <c r="B287" s="4" t="s">
        <v>584</v>
      </c>
      <c r="C287" s="6">
        <v>0</v>
      </c>
      <c r="D287" s="4" t="s">
        <v>583</v>
      </c>
      <c r="E287" s="6">
        <v>23.5</v>
      </c>
      <c r="F287" s="9">
        <f t="shared" si="8"/>
        <v>16.686</v>
      </c>
      <c r="G287" s="6">
        <v>10</v>
      </c>
      <c r="H287" s="4" t="s">
        <v>8</v>
      </c>
      <c r="I287" s="4" t="s">
        <v>68</v>
      </c>
      <c r="L287" s="6">
        <v>16.686</v>
      </c>
      <c r="M287" s="6">
        <f t="shared" si="9"/>
        <v>0</v>
      </c>
    </row>
    <row r="288" spans="1:13" ht="13.5" customHeight="1">
      <c r="A288" s="4" t="s">
        <v>585</v>
      </c>
      <c r="B288" s="4" t="s">
        <v>586</v>
      </c>
      <c r="C288" s="6">
        <v>1</v>
      </c>
      <c r="D288" s="4" t="s">
        <v>585</v>
      </c>
      <c r="E288" s="6">
        <v>3</v>
      </c>
      <c r="F288" s="9">
        <f t="shared" si="8"/>
        <v>1.9370958333333368</v>
      </c>
      <c r="G288" s="6">
        <v>1</v>
      </c>
      <c r="H288" s="4" t="s">
        <v>2</v>
      </c>
      <c r="I288" s="12" t="s">
        <v>1123</v>
      </c>
      <c r="L288" s="6">
        <v>1.91791666666667</v>
      </c>
      <c r="M288" s="6">
        <f t="shared" si="9"/>
        <v>1.9179166666666702E-2</v>
      </c>
    </row>
    <row r="289" spans="1:13" ht="13.5" customHeight="1">
      <c r="A289" s="4" t="s">
        <v>587</v>
      </c>
      <c r="B289" s="4" t="s">
        <v>588</v>
      </c>
      <c r="C289" s="6">
        <v>1</v>
      </c>
      <c r="D289" s="4" t="s">
        <v>587</v>
      </c>
      <c r="E289" s="6">
        <v>10</v>
      </c>
      <c r="F289" s="9">
        <f t="shared" si="8"/>
        <v>6.1822100000000004</v>
      </c>
      <c r="G289" s="6">
        <v>9</v>
      </c>
      <c r="H289" s="4" t="s">
        <v>2</v>
      </c>
      <c r="I289" s="4" t="s">
        <v>79</v>
      </c>
      <c r="L289" s="6">
        <v>6.1210000000000004</v>
      </c>
      <c r="M289" s="6">
        <f t="shared" si="9"/>
        <v>6.1210000000000007E-2</v>
      </c>
    </row>
    <row r="290" spans="1:13" ht="13.5" customHeight="1">
      <c r="A290" s="4" t="s">
        <v>589</v>
      </c>
      <c r="B290" s="4" t="s">
        <v>590</v>
      </c>
      <c r="C290" s="6">
        <v>0</v>
      </c>
      <c r="D290" s="4" t="s">
        <v>589</v>
      </c>
      <c r="E290" s="6">
        <v>24</v>
      </c>
      <c r="F290" s="9">
        <f t="shared" si="8"/>
        <v>20.988</v>
      </c>
      <c r="G290" s="6">
        <v>6</v>
      </c>
      <c r="H290" s="4" t="s">
        <v>8</v>
      </c>
      <c r="I290" s="4" t="s">
        <v>68</v>
      </c>
      <c r="L290" s="6">
        <v>20.988</v>
      </c>
      <c r="M290" s="6">
        <f t="shared" si="9"/>
        <v>0</v>
      </c>
    </row>
    <row r="291" spans="1:13" ht="13.5" customHeight="1">
      <c r="A291" s="5" t="s">
        <v>591</v>
      </c>
      <c r="B291" s="5" t="s">
        <v>592</v>
      </c>
      <c r="C291" s="7">
        <v>0</v>
      </c>
      <c r="D291" s="5" t="s">
        <v>591</v>
      </c>
      <c r="E291" s="7">
        <v>24</v>
      </c>
      <c r="F291" s="9">
        <f t="shared" si="8"/>
        <v>20.988</v>
      </c>
      <c r="G291" s="7">
        <v>13</v>
      </c>
      <c r="H291" s="5" t="s">
        <v>8</v>
      </c>
      <c r="I291" s="5" t="s">
        <v>68</v>
      </c>
      <c r="L291" s="7">
        <v>20.988</v>
      </c>
      <c r="M291" s="6">
        <f t="shared" si="9"/>
        <v>0</v>
      </c>
    </row>
    <row r="292" spans="1:13" ht="13.5" customHeight="1">
      <c r="A292" s="5" t="s">
        <v>593</v>
      </c>
      <c r="B292" s="5" t="s">
        <v>594</v>
      </c>
      <c r="C292" s="7">
        <v>18</v>
      </c>
      <c r="D292" s="5" t="s">
        <v>593</v>
      </c>
      <c r="E292" s="7">
        <v>30</v>
      </c>
      <c r="F292" s="9">
        <f t="shared" si="8"/>
        <v>17.54365</v>
      </c>
      <c r="G292" s="7">
        <v>8</v>
      </c>
      <c r="H292" s="5" t="s">
        <v>21</v>
      </c>
      <c r="I292" s="5" t="s">
        <v>25</v>
      </c>
      <c r="L292" s="7">
        <v>14.8675</v>
      </c>
      <c r="M292" s="6">
        <f t="shared" si="9"/>
        <v>2.6761499999999998</v>
      </c>
    </row>
    <row r="293" spans="1:13" ht="13.5" customHeight="1">
      <c r="A293" s="4" t="s">
        <v>595</v>
      </c>
      <c r="B293" s="4" t="s">
        <v>596</v>
      </c>
      <c r="C293" s="6">
        <v>1</v>
      </c>
      <c r="D293" s="4" t="s">
        <v>595</v>
      </c>
      <c r="E293" s="6">
        <v>5</v>
      </c>
      <c r="F293" s="9">
        <f t="shared" si="8"/>
        <v>3.6229541666666636</v>
      </c>
      <c r="G293" s="6">
        <v>27</v>
      </c>
      <c r="H293" s="4" t="s">
        <v>2</v>
      </c>
      <c r="I293" s="12" t="s">
        <v>1123</v>
      </c>
      <c r="L293" s="6">
        <v>3.5870833333333301</v>
      </c>
      <c r="M293" s="6">
        <f t="shared" si="9"/>
        <v>3.5870833333333303E-2</v>
      </c>
    </row>
    <row r="294" spans="1:13" ht="13.5" customHeight="1">
      <c r="A294" s="5" t="s">
        <v>597</v>
      </c>
      <c r="B294" s="5" t="s">
        <v>598</v>
      </c>
      <c r="C294" s="7">
        <v>1</v>
      </c>
      <c r="D294" s="5" t="s">
        <v>597</v>
      </c>
      <c r="E294" s="7">
        <v>5</v>
      </c>
      <c r="F294" s="9">
        <f t="shared" si="8"/>
        <v>3.8741916666666634</v>
      </c>
      <c r="G294" s="7">
        <v>2</v>
      </c>
      <c r="H294" s="5" t="s">
        <v>2</v>
      </c>
      <c r="I294" s="12" t="s">
        <v>1123</v>
      </c>
      <c r="L294" s="7">
        <v>3.8358333333333299</v>
      </c>
      <c r="M294" s="6">
        <f t="shared" si="9"/>
        <v>3.83583333333333E-2</v>
      </c>
    </row>
    <row r="295" spans="1:13" ht="13.5" customHeight="1">
      <c r="A295" s="4" t="s">
        <v>599</v>
      </c>
      <c r="B295" s="4" t="s">
        <v>600</v>
      </c>
      <c r="C295" s="6">
        <v>1</v>
      </c>
      <c r="D295" s="4" t="s">
        <v>599</v>
      </c>
      <c r="E295" s="6">
        <v>5.5</v>
      </c>
      <c r="F295" s="9">
        <f t="shared" si="8"/>
        <v>2.7817083333333366</v>
      </c>
      <c r="G295" s="6">
        <v>26</v>
      </c>
      <c r="H295" s="4" t="s">
        <v>2</v>
      </c>
      <c r="I295" s="12" t="s">
        <v>1124</v>
      </c>
      <c r="L295" s="6">
        <v>2.75416666666667</v>
      </c>
      <c r="M295" s="6">
        <f t="shared" si="9"/>
        <v>2.75416666666667E-2</v>
      </c>
    </row>
    <row r="296" spans="1:13" ht="13.5" customHeight="1">
      <c r="A296" s="5" t="s">
        <v>601</v>
      </c>
      <c r="B296" s="5" t="s">
        <v>602</v>
      </c>
      <c r="C296" s="7">
        <v>0</v>
      </c>
      <c r="D296" s="5" t="s">
        <v>601</v>
      </c>
      <c r="E296" s="7">
        <v>23.5</v>
      </c>
      <c r="F296" s="9">
        <f t="shared" si="8"/>
        <v>14.75</v>
      </c>
      <c r="G296" s="7">
        <v>11</v>
      </c>
      <c r="H296" s="5" t="s">
        <v>8</v>
      </c>
      <c r="I296" s="5" t="s">
        <v>84</v>
      </c>
      <c r="L296" s="7">
        <v>14.75</v>
      </c>
      <c r="M296" s="6">
        <f t="shared" si="9"/>
        <v>0</v>
      </c>
    </row>
    <row r="297" spans="1:13" ht="13.5" customHeight="1">
      <c r="A297" s="5" t="s">
        <v>603</v>
      </c>
      <c r="B297" s="5" t="s">
        <v>604</v>
      </c>
      <c r="C297" s="7">
        <v>8</v>
      </c>
      <c r="D297" s="5" t="s">
        <v>603</v>
      </c>
      <c r="E297" s="7">
        <v>12</v>
      </c>
      <c r="F297" s="9">
        <f t="shared" si="8"/>
        <v>5.7132000000000005</v>
      </c>
      <c r="G297" s="7">
        <v>27</v>
      </c>
      <c r="H297" s="5" t="s">
        <v>2</v>
      </c>
      <c r="I297" s="5" t="s">
        <v>5</v>
      </c>
      <c r="L297" s="7">
        <v>5.29</v>
      </c>
      <c r="M297" s="6">
        <f t="shared" si="9"/>
        <v>0.42320000000000002</v>
      </c>
    </row>
    <row r="298" spans="1:13" ht="13.5" customHeight="1">
      <c r="A298" s="4" t="s">
        <v>605</v>
      </c>
      <c r="B298" s="4" t="s">
        <v>606</v>
      </c>
      <c r="C298" s="6">
        <v>1</v>
      </c>
      <c r="D298" s="4" t="s">
        <v>605</v>
      </c>
      <c r="E298" s="6">
        <v>2.5</v>
      </c>
      <c r="F298" s="9">
        <f t="shared" si="8"/>
        <v>1.9370958333333368</v>
      </c>
      <c r="G298" s="6">
        <v>15</v>
      </c>
      <c r="H298" s="4" t="s">
        <v>2</v>
      </c>
      <c r="I298" s="12" t="s">
        <v>1123</v>
      </c>
      <c r="L298" s="6">
        <v>1.91791666666667</v>
      </c>
      <c r="M298" s="6">
        <f t="shared" si="9"/>
        <v>1.9179166666666702E-2</v>
      </c>
    </row>
    <row r="299" spans="1:13" ht="13.5" customHeight="1">
      <c r="A299" s="5" t="s">
        <v>607</v>
      </c>
      <c r="B299" s="5" t="s">
        <v>608</v>
      </c>
      <c r="C299" s="7">
        <v>1</v>
      </c>
      <c r="D299" s="5" t="s">
        <v>607</v>
      </c>
      <c r="E299" s="7">
        <v>2.5</v>
      </c>
      <c r="F299" s="9">
        <f t="shared" si="8"/>
        <v>1.9370958333333368</v>
      </c>
      <c r="G299" s="7">
        <v>6</v>
      </c>
      <c r="H299" s="5" t="s">
        <v>2</v>
      </c>
      <c r="I299" s="12" t="s">
        <v>1123</v>
      </c>
      <c r="L299" s="7">
        <v>1.91791666666667</v>
      </c>
      <c r="M299" s="6">
        <f t="shared" si="9"/>
        <v>1.9179166666666702E-2</v>
      </c>
    </row>
    <row r="300" spans="1:13" ht="13.5" customHeight="1">
      <c r="A300" s="4" t="s">
        <v>609</v>
      </c>
      <c r="B300" s="4" t="s">
        <v>610</v>
      </c>
      <c r="C300" s="6">
        <v>18</v>
      </c>
      <c r="D300" s="4" t="s">
        <v>609</v>
      </c>
      <c r="E300" s="6">
        <v>10</v>
      </c>
      <c r="F300" s="9">
        <f t="shared" si="8"/>
        <v>5.1172666666666702</v>
      </c>
      <c r="G300" s="6">
        <v>4</v>
      </c>
      <c r="H300" s="4" t="s">
        <v>21</v>
      </c>
      <c r="I300" s="4" t="s">
        <v>25</v>
      </c>
      <c r="L300" s="6">
        <v>4.3366666666666696</v>
      </c>
      <c r="M300" s="6">
        <f t="shared" si="9"/>
        <v>0.78060000000000052</v>
      </c>
    </row>
    <row r="301" spans="1:13" ht="13.5" customHeight="1">
      <c r="A301" s="5" t="s">
        <v>611</v>
      </c>
      <c r="B301" s="5" t="s">
        <v>612</v>
      </c>
      <c r="C301" s="7">
        <v>8</v>
      </c>
      <c r="D301" s="5" t="s">
        <v>611</v>
      </c>
      <c r="E301" s="7">
        <v>10</v>
      </c>
      <c r="F301" s="9">
        <f t="shared" si="8"/>
        <v>7.3115999999999994</v>
      </c>
      <c r="G301" s="7">
        <v>9</v>
      </c>
      <c r="H301" s="5" t="s">
        <v>2</v>
      </c>
      <c r="I301" s="5" t="s">
        <v>5</v>
      </c>
      <c r="L301" s="7">
        <v>6.77</v>
      </c>
      <c r="M301" s="6">
        <f t="shared" si="9"/>
        <v>0.54159999999999997</v>
      </c>
    </row>
    <row r="302" spans="1:13" ht="13.5" customHeight="1">
      <c r="A302" s="4" t="s">
        <v>613</v>
      </c>
      <c r="B302" s="4" t="s">
        <v>614</v>
      </c>
      <c r="C302" s="6">
        <v>8</v>
      </c>
      <c r="D302" s="4" t="s">
        <v>613</v>
      </c>
      <c r="E302" s="6">
        <v>8</v>
      </c>
      <c r="F302" s="9">
        <f t="shared" si="8"/>
        <v>5.8292999999999999</v>
      </c>
      <c r="G302" s="6">
        <v>2</v>
      </c>
      <c r="H302" s="4" t="s">
        <v>2</v>
      </c>
      <c r="I302" s="4" t="s">
        <v>5</v>
      </c>
      <c r="L302" s="6">
        <v>5.3975</v>
      </c>
      <c r="M302" s="6">
        <f t="shared" si="9"/>
        <v>0.43180000000000002</v>
      </c>
    </row>
    <row r="303" spans="1:13" ht="13.5" customHeight="1">
      <c r="A303" s="5" t="s">
        <v>615</v>
      </c>
      <c r="B303" s="5" t="s">
        <v>616</v>
      </c>
      <c r="C303" s="7">
        <v>18</v>
      </c>
      <c r="D303" s="5" t="s">
        <v>615</v>
      </c>
      <c r="E303" s="7">
        <v>18</v>
      </c>
      <c r="F303" s="9">
        <f t="shared" si="8"/>
        <v>11.776400000000001</v>
      </c>
      <c r="G303" s="7">
        <v>132</v>
      </c>
      <c r="H303" s="5" t="s">
        <v>21</v>
      </c>
      <c r="I303" s="5" t="s">
        <v>25</v>
      </c>
      <c r="L303" s="7">
        <v>9.98</v>
      </c>
      <c r="M303" s="6">
        <f t="shared" si="9"/>
        <v>1.7964</v>
      </c>
    </row>
    <row r="304" spans="1:13" ht="13.5" customHeight="1">
      <c r="A304" s="4" t="s">
        <v>617</v>
      </c>
      <c r="B304" s="4" t="s">
        <v>618</v>
      </c>
      <c r="C304" s="6">
        <v>1</v>
      </c>
      <c r="D304" s="4" t="s">
        <v>617</v>
      </c>
      <c r="E304" s="6">
        <v>3</v>
      </c>
      <c r="F304" s="9">
        <f t="shared" si="8"/>
        <v>2.2422000000000004</v>
      </c>
      <c r="G304" s="6">
        <v>21</v>
      </c>
      <c r="H304" s="4" t="s">
        <v>2</v>
      </c>
      <c r="I304" s="12" t="s">
        <v>1123</v>
      </c>
      <c r="L304" s="6">
        <v>2.2200000000000002</v>
      </c>
      <c r="M304" s="6">
        <f t="shared" si="9"/>
        <v>2.2200000000000001E-2</v>
      </c>
    </row>
    <row r="305" spans="1:13" ht="13.5" customHeight="1">
      <c r="A305" s="5" t="s">
        <v>619</v>
      </c>
      <c r="B305" s="5" t="s">
        <v>620</v>
      </c>
      <c r="C305" s="7">
        <v>1</v>
      </c>
      <c r="D305" s="5" t="s">
        <v>619</v>
      </c>
      <c r="E305" s="7">
        <v>2</v>
      </c>
      <c r="F305" s="9">
        <f t="shared" si="8"/>
        <v>0.80736874999999997</v>
      </c>
      <c r="G305" s="7">
        <v>21</v>
      </c>
      <c r="H305" s="5" t="s">
        <v>2</v>
      </c>
      <c r="I305" s="12" t="s">
        <v>1123</v>
      </c>
      <c r="L305" s="7">
        <v>0.79937499999999995</v>
      </c>
      <c r="M305" s="6">
        <f t="shared" si="9"/>
        <v>7.9937499999999991E-3</v>
      </c>
    </row>
    <row r="306" spans="1:13" ht="13.5" customHeight="1">
      <c r="A306" s="5" t="s">
        <v>621</v>
      </c>
      <c r="B306" s="5" t="s">
        <v>622</v>
      </c>
      <c r="C306" s="7">
        <v>8</v>
      </c>
      <c r="D306" s="5" t="s">
        <v>621</v>
      </c>
      <c r="E306" s="7">
        <v>7</v>
      </c>
      <c r="F306" s="9">
        <f t="shared" si="8"/>
        <v>3.4202250000000003</v>
      </c>
      <c r="G306" s="7">
        <v>38</v>
      </c>
      <c r="H306" s="5" t="s">
        <v>2</v>
      </c>
      <c r="I306" s="5" t="s">
        <v>5</v>
      </c>
      <c r="L306" s="7">
        <v>3.1668750000000001</v>
      </c>
      <c r="M306" s="6">
        <f t="shared" si="9"/>
        <v>0.25335000000000002</v>
      </c>
    </row>
    <row r="307" spans="1:13" ht="13.5" customHeight="1">
      <c r="A307" s="5" t="s">
        <v>623</v>
      </c>
      <c r="B307" s="5" t="s">
        <v>624</v>
      </c>
      <c r="C307" s="7">
        <v>8</v>
      </c>
      <c r="D307" s="5" t="s">
        <v>623</v>
      </c>
      <c r="E307" s="7">
        <v>13</v>
      </c>
      <c r="F307" s="9">
        <f t="shared" si="8"/>
        <v>7.9371000000000036</v>
      </c>
      <c r="G307" s="7">
        <v>9</v>
      </c>
      <c r="H307" s="5" t="s">
        <v>2</v>
      </c>
      <c r="I307" s="5" t="s">
        <v>5</v>
      </c>
      <c r="L307" s="7">
        <v>7.3491666666666697</v>
      </c>
      <c r="M307" s="6">
        <f t="shared" si="9"/>
        <v>0.58793333333333364</v>
      </c>
    </row>
    <row r="308" spans="1:13" ht="13.5" customHeight="1">
      <c r="A308" s="4" t="s">
        <v>625</v>
      </c>
      <c r="B308" s="4" t="s">
        <v>626</v>
      </c>
      <c r="C308" s="6">
        <v>8</v>
      </c>
      <c r="D308" s="4" t="s">
        <v>625</v>
      </c>
      <c r="E308" s="6">
        <v>7</v>
      </c>
      <c r="F308" s="9">
        <f t="shared" si="8"/>
        <v>3.7337142857142886</v>
      </c>
      <c r="G308" s="6">
        <v>27</v>
      </c>
      <c r="H308" s="4" t="s">
        <v>2</v>
      </c>
      <c r="I308" s="4" t="s">
        <v>5</v>
      </c>
      <c r="L308" s="6">
        <v>3.45714285714286</v>
      </c>
      <c r="M308" s="6">
        <f t="shared" si="9"/>
        <v>0.2765714285714288</v>
      </c>
    </row>
    <row r="309" spans="1:13" ht="13.5" customHeight="1">
      <c r="A309" s="5" t="s">
        <v>627</v>
      </c>
      <c r="B309" s="5" t="s">
        <v>628</v>
      </c>
      <c r="C309" s="7">
        <v>8</v>
      </c>
      <c r="D309" s="5" t="s">
        <v>627</v>
      </c>
      <c r="E309" s="7">
        <v>5</v>
      </c>
      <c r="F309" s="9">
        <f t="shared" si="8"/>
        <v>3.2616000000000001</v>
      </c>
      <c r="G309" s="7">
        <v>3</v>
      </c>
      <c r="H309" s="5" t="s">
        <v>2</v>
      </c>
      <c r="I309" s="5" t="s">
        <v>5</v>
      </c>
      <c r="L309" s="7">
        <v>3.02</v>
      </c>
      <c r="M309" s="6">
        <f t="shared" si="9"/>
        <v>0.24160000000000001</v>
      </c>
    </row>
    <row r="310" spans="1:13" ht="13.5" customHeight="1">
      <c r="A310" s="4" t="s">
        <v>629</v>
      </c>
      <c r="B310" s="4" t="s">
        <v>630</v>
      </c>
      <c r="C310" s="6">
        <v>8</v>
      </c>
      <c r="D310" s="4" t="s">
        <v>629</v>
      </c>
      <c r="E310" s="6">
        <v>8</v>
      </c>
      <c r="F310" s="9">
        <f t="shared" si="8"/>
        <v>5.6646000000000001</v>
      </c>
      <c r="G310" s="6">
        <v>6</v>
      </c>
      <c r="H310" s="4" t="s">
        <v>2</v>
      </c>
      <c r="I310" s="4" t="s">
        <v>5</v>
      </c>
      <c r="L310" s="6">
        <v>5.2450000000000001</v>
      </c>
      <c r="M310" s="6">
        <f t="shared" si="9"/>
        <v>0.41960000000000003</v>
      </c>
    </row>
    <row r="311" spans="1:13" ht="13.5" customHeight="1">
      <c r="A311" s="4" t="s">
        <v>631</v>
      </c>
      <c r="B311" s="4" t="s">
        <v>632</v>
      </c>
      <c r="C311" s="6">
        <v>1</v>
      </c>
      <c r="D311" s="4" t="s">
        <v>631</v>
      </c>
      <c r="E311" s="6">
        <v>2.5</v>
      </c>
      <c r="F311" s="9">
        <f t="shared" si="8"/>
        <v>1.07666</v>
      </c>
      <c r="G311" s="6">
        <v>19</v>
      </c>
      <c r="H311" s="4" t="s">
        <v>2</v>
      </c>
      <c r="I311" s="12" t="s">
        <v>1123</v>
      </c>
      <c r="L311" s="6">
        <v>1.0660000000000001</v>
      </c>
      <c r="M311" s="6">
        <f t="shared" si="9"/>
        <v>1.0660000000000001E-2</v>
      </c>
    </row>
    <row r="312" spans="1:13" ht="13.5" customHeight="1">
      <c r="A312" s="5" t="s">
        <v>633</v>
      </c>
      <c r="B312" s="5" t="s">
        <v>634</v>
      </c>
      <c r="C312" s="7">
        <v>1</v>
      </c>
      <c r="D312" s="5" t="s">
        <v>633</v>
      </c>
      <c r="E312" s="7">
        <v>2.5</v>
      </c>
      <c r="F312" s="9">
        <f t="shared" si="8"/>
        <v>1.3613958333333367</v>
      </c>
      <c r="G312" s="7">
        <v>27</v>
      </c>
      <c r="H312" s="5" t="s">
        <v>2</v>
      </c>
      <c r="I312" s="12" t="s">
        <v>1123</v>
      </c>
      <c r="L312" s="7">
        <v>1.34791666666667</v>
      </c>
      <c r="M312" s="6">
        <f t="shared" si="9"/>
        <v>1.34791666666667E-2</v>
      </c>
    </row>
    <row r="313" spans="1:13" ht="13.5" customHeight="1">
      <c r="A313" s="5" t="s">
        <v>635</v>
      </c>
      <c r="B313" s="5" t="s">
        <v>636</v>
      </c>
      <c r="C313" s="7">
        <v>1</v>
      </c>
      <c r="D313" s="5" t="s">
        <v>635</v>
      </c>
      <c r="E313" s="7">
        <v>5</v>
      </c>
      <c r="F313" s="9">
        <f t="shared" si="8"/>
        <v>3.6233749999999998</v>
      </c>
      <c r="G313" s="7">
        <v>22</v>
      </c>
      <c r="H313" s="5" t="s">
        <v>2</v>
      </c>
      <c r="I313" s="12" t="s">
        <v>1123</v>
      </c>
      <c r="L313" s="7">
        <v>3.5874999999999999</v>
      </c>
      <c r="M313" s="6">
        <f t="shared" si="9"/>
        <v>3.5874999999999997E-2</v>
      </c>
    </row>
    <row r="314" spans="1:13" ht="13.5" customHeight="1">
      <c r="A314" s="4" t="s">
        <v>637</v>
      </c>
      <c r="B314" s="4" t="s">
        <v>638</v>
      </c>
      <c r="C314" s="6">
        <v>1</v>
      </c>
      <c r="D314" s="4" t="s">
        <v>637</v>
      </c>
      <c r="E314" s="6">
        <v>3.5</v>
      </c>
      <c r="F314" s="9">
        <f t="shared" si="8"/>
        <v>2.7124111111111158</v>
      </c>
      <c r="G314" s="6">
        <v>20</v>
      </c>
      <c r="H314" s="4" t="s">
        <v>2</v>
      </c>
      <c r="I314" s="12" t="s">
        <v>1123</v>
      </c>
      <c r="L314" s="6">
        <v>2.6855555555555601</v>
      </c>
      <c r="M314" s="6">
        <f t="shared" si="9"/>
        <v>2.6855555555555601E-2</v>
      </c>
    </row>
    <row r="315" spans="1:13" ht="13.5" customHeight="1">
      <c r="A315" s="5" t="s">
        <v>639</v>
      </c>
      <c r="B315" s="5" t="s">
        <v>640</v>
      </c>
      <c r="C315" s="7">
        <v>1</v>
      </c>
      <c r="D315" s="5" t="s">
        <v>639</v>
      </c>
      <c r="E315" s="7">
        <v>12</v>
      </c>
      <c r="F315" s="9">
        <f t="shared" si="8"/>
        <v>8.7053583333333364</v>
      </c>
      <c r="G315" s="7">
        <v>16</v>
      </c>
      <c r="H315" s="5" t="s">
        <v>2</v>
      </c>
      <c r="I315" s="12" t="s">
        <v>1123</v>
      </c>
      <c r="L315" s="7">
        <v>8.6191666666666702</v>
      </c>
      <c r="M315" s="6">
        <f t="shared" si="9"/>
        <v>8.6191666666666708E-2</v>
      </c>
    </row>
    <row r="316" spans="1:13" ht="13.5" customHeight="1">
      <c r="A316" s="5" t="s">
        <v>641</v>
      </c>
      <c r="B316" s="5" t="s">
        <v>642</v>
      </c>
      <c r="C316" s="7">
        <v>1</v>
      </c>
      <c r="D316" s="5" t="s">
        <v>641</v>
      </c>
      <c r="E316" s="7">
        <v>2</v>
      </c>
      <c r="F316" s="9">
        <f t="shared" si="8"/>
        <v>0.97380833333333361</v>
      </c>
      <c r="G316" s="7">
        <v>13</v>
      </c>
      <c r="H316" s="5" t="s">
        <v>2</v>
      </c>
      <c r="I316" s="12" t="s">
        <v>1123</v>
      </c>
      <c r="L316" s="7">
        <v>0.96416666666666695</v>
      </c>
      <c r="M316" s="6">
        <f t="shared" si="9"/>
        <v>9.6416666666666699E-3</v>
      </c>
    </row>
    <row r="317" spans="1:13" ht="13.5" customHeight="1">
      <c r="A317" s="4" t="s">
        <v>643</v>
      </c>
      <c r="B317" s="4" t="s">
        <v>644</v>
      </c>
      <c r="C317" s="6">
        <v>1</v>
      </c>
      <c r="D317" s="4" t="s">
        <v>643</v>
      </c>
      <c r="E317" s="6">
        <v>3</v>
      </c>
      <c r="F317" s="9">
        <f t="shared" si="8"/>
        <v>2.3246833333333368</v>
      </c>
      <c r="G317" s="6">
        <v>30</v>
      </c>
      <c r="H317" s="4" t="s">
        <v>2</v>
      </c>
      <c r="I317" s="12" t="s">
        <v>1123</v>
      </c>
      <c r="L317" s="6">
        <v>2.3016666666666699</v>
      </c>
      <c r="M317" s="6">
        <f t="shared" si="9"/>
        <v>2.3016666666666699E-2</v>
      </c>
    </row>
    <row r="318" spans="1:13" ht="13.5" customHeight="1">
      <c r="A318" s="5" t="s">
        <v>645</v>
      </c>
      <c r="B318" s="5" t="s">
        <v>646</v>
      </c>
      <c r="C318" s="7">
        <v>1</v>
      </c>
      <c r="D318" s="5" t="s">
        <v>645</v>
      </c>
      <c r="E318" s="7">
        <v>6</v>
      </c>
      <c r="F318" s="9">
        <f t="shared" si="8"/>
        <v>3.8750333333333367</v>
      </c>
      <c r="G318" s="7">
        <v>19</v>
      </c>
      <c r="H318" s="5" t="s">
        <v>2</v>
      </c>
      <c r="I318" s="12" t="s">
        <v>1123</v>
      </c>
      <c r="L318" s="7">
        <v>3.83666666666667</v>
      </c>
      <c r="M318" s="6">
        <f t="shared" si="9"/>
        <v>3.8366666666666702E-2</v>
      </c>
    </row>
    <row r="319" spans="1:13" ht="13.5" customHeight="1">
      <c r="A319" s="5" t="s">
        <v>647</v>
      </c>
      <c r="B319" s="5" t="s">
        <v>648</v>
      </c>
      <c r="C319" s="7">
        <v>1</v>
      </c>
      <c r="D319" s="5" t="s">
        <v>647</v>
      </c>
      <c r="E319" s="7">
        <v>4</v>
      </c>
      <c r="F319" s="9">
        <f t="shared" si="8"/>
        <v>2.5098499999999997</v>
      </c>
      <c r="G319" s="7">
        <v>26</v>
      </c>
      <c r="H319" s="5" t="s">
        <v>2</v>
      </c>
      <c r="I319" s="12" t="s">
        <v>1123</v>
      </c>
      <c r="L319" s="7">
        <v>2.4849999999999999</v>
      </c>
      <c r="M319" s="6">
        <f t="shared" si="9"/>
        <v>2.4850000000000001E-2</v>
      </c>
    </row>
    <row r="320" spans="1:13" ht="13.5" customHeight="1">
      <c r="A320" s="4" t="s">
        <v>649</v>
      </c>
      <c r="B320" s="4" t="s">
        <v>650</v>
      </c>
      <c r="C320" s="6">
        <v>1</v>
      </c>
      <c r="D320" s="4" t="s">
        <v>649</v>
      </c>
      <c r="E320" s="6">
        <v>4</v>
      </c>
      <c r="F320" s="9">
        <f t="shared" si="8"/>
        <v>3.0998583333333367</v>
      </c>
      <c r="G320" s="6">
        <v>13</v>
      </c>
      <c r="H320" s="4" t="s">
        <v>2</v>
      </c>
      <c r="I320" s="12" t="s">
        <v>1123</v>
      </c>
      <c r="L320" s="6">
        <v>3.0691666666666699</v>
      </c>
      <c r="M320" s="6">
        <f t="shared" si="9"/>
        <v>3.06916666666667E-2</v>
      </c>
    </row>
    <row r="321" spans="1:13" ht="13.5" customHeight="1">
      <c r="A321" s="5" t="s">
        <v>651</v>
      </c>
      <c r="B321" s="5" t="s">
        <v>652</v>
      </c>
      <c r="C321" s="7">
        <v>18</v>
      </c>
      <c r="D321" s="5" t="s">
        <v>651</v>
      </c>
      <c r="E321" s="7">
        <v>15</v>
      </c>
      <c r="F321" s="9">
        <f t="shared" si="8"/>
        <v>10.502000000000001</v>
      </c>
      <c r="G321" s="7">
        <v>2</v>
      </c>
      <c r="H321" s="5" t="s">
        <v>21</v>
      </c>
      <c r="I321" s="12" t="s">
        <v>1125</v>
      </c>
      <c r="L321" s="7">
        <v>8.9</v>
      </c>
      <c r="M321" s="6">
        <f t="shared" si="9"/>
        <v>1.6020000000000001</v>
      </c>
    </row>
    <row r="322" spans="1:13" ht="13.5" customHeight="1">
      <c r="A322" s="4" t="s">
        <v>653</v>
      </c>
      <c r="B322" s="4" t="s">
        <v>654</v>
      </c>
      <c r="C322" s="6">
        <v>18</v>
      </c>
      <c r="D322" s="4" t="s">
        <v>653</v>
      </c>
      <c r="E322" s="6">
        <v>15</v>
      </c>
      <c r="F322" s="9">
        <f t="shared" ref="F322:F385" si="10">+L322+M322</f>
        <v>8.5668000000000006</v>
      </c>
      <c r="G322" s="6">
        <v>2</v>
      </c>
      <c r="H322" s="4" t="s">
        <v>21</v>
      </c>
      <c r="I322" s="12" t="s">
        <v>1125</v>
      </c>
      <c r="L322" s="6">
        <v>7.26</v>
      </c>
      <c r="M322" s="6">
        <f t="shared" ref="M322:M385" si="11">+L322*C322%</f>
        <v>1.3068</v>
      </c>
    </row>
    <row r="323" spans="1:13" ht="13.5" customHeight="1">
      <c r="A323" s="4" t="s">
        <v>655</v>
      </c>
      <c r="B323" s="4" t="s">
        <v>656</v>
      </c>
      <c r="C323" s="6">
        <v>1</v>
      </c>
      <c r="D323" s="4" t="s">
        <v>655</v>
      </c>
      <c r="E323" s="6">
        <v>3</v>
      </c>
      <c r="F323" s="9">
        <f t="shared" si="10"/>
        <v>2.3886500000000002</v>
      </c>
      <c r="G323" s="6">
        <v>13</v>
      </c>
      <c r="H323" s="4" t="s">
        <v>2</v>
      </c>
      <c r="I323" s="12" t="s">
        <v>1123</v>
      </c>
      <c r="L323" s="6">
        <v>2.3650000000000002</v>
      </c>
      <c r="M323" s="6">
        <f t="shared" si="11"/>
        <v>2.3650000000000004E-2</v>
      </c>
    </row>
    <row r="324" spans="1:13" ht="13.5" customHeight="1">
      <c r="A324" s="5" t="s">
        <v>657</v>
      </c>
      <c r="B324" s="5" t="s">
        <v>658</v>
      </c>
      <c r="C324" s="7">
        <v>1</v>
      </c>
      <c r="D324" s="5" t="s">
        <v>657</v>
      </c>
      <c r="E324" s="7">
        <v>5</v>
      </c>
      <c r="F324" s="9">
        <f t="shared" si="10"/>
        <v>3.5854999999999997</v>
      </c>
      <c r="G324" s="7">
        <v>37</v>
      </c>
      <c r="H324" s="5" t="s">
        <v>2</v>
      </c>
      <c r="I324" s="12" t="s">
        <v>1123</v>
      </c>
      <c r="L324" s="7">
        <v>3.55</v>
      </c>
      <c r="M324" s="6">
        <f t="shared" si="11"/>
        <v>3.5499999999999997E-2</v>
      </c>
    </row>
    <row r="325" spans="1:13" ht="13.5" customHeight="1">
      <c r="A325" s="4" t="s">
        <v>659</v>
      </c>
      <c r="B325" s="4" t="s">
        <v>660</v>
      </c>
      <c r="C325" s="6">
        <v>1</v>
      </c>
      <c r="D325" s="4" t="s">
        <v>659</v>
      </c>
      <c r="E325" s="6">
        <v>9.5</v>
      </c>
      <c r="F325" s="9">
        <f t="shared" si="10"/>
        <v>7.1811000000000007</v>
      </c>
      <c r="G325" s="6">
        <v>10</v>
      </c>
      <c r="H325" s="4" t="s">
        <v>2</v>
      </c>
      <c r="I325" s="12" t="s">
        <v>1123</v>
      </c>
      <c r="L325" s="6">
        <v>7.11</v>
      </c>
      <c r="M325" s="6">
        <f t="shared" si="11"/>
        <v>7.110000000000001E-2</v>
      </c>
    </row>
    <row r="326" spans="1:13" ht="13.5" customHeight="1">
      <c r="A326" s="5" t="s">
        <v>661</v>
      </c>
      <c r="B326" s="5" t="s">
        <v>662</v>
      </c>
      <c r="C326" s="7">
        <v>1</v>
      </c>
      <c r="D326" s="5" t="s">
        <v>661</v>
      </c>
      <c r="E326" s="7">
        <v>2.5</v>
      </c>
      <c r="F326" s="9">
        <f t="shared" si="10"/>
        <v>2.1737444444444418</v>
      </c>
      <c r="G326" s="7">
        <v>20</v>
      </c>
      <c r="H326" s="5" t="s">
        <v>2</v>
      </c>
      <c r="I326" s="12" t="s">
        <v>1124</v>
      </c>
      <c r="L326" s="7">
        <v>2.1522222222222198</v>
      </c>
      <c r="M326" s="6">
        <f t="shared" si="11"/>
        <v>2.15222222222222E-2</v>
      </c>
    </row>
    <row r="327" spans="1:13" ht="13.5" customHeight="1">
      <c r="A327" s="4" t="s">
        <v>663</v>
      </c>
      <c r="B327" s="4" t="s">
        <v>664</v>
      </c>
      <c r="C327" s="6">
        <v>1</v>
      </c>
      <c r="D327" s="4" t="s">
        <v>663</v>
      </c>
      <c r="E327" s="6">
        <v>3</v>
      </c>
      <c r="F327" s="9">
        <f t="shared" si="10"/>
        <v>1.4341999999999999</v>
      </c>
      <c r="G327" s="6">
        <v>28</v>
      </c>
      <c r="H327" s="4" t="s">
        <v>2</v>
      </c>
      <c r="I327" s="12" t="s">
        <v>1124</v>
      </c>
      <c r="L327" s="6">
        <v>1.42</v>
      </c>
      <c r="M327" s="6">
        <f t="shared" si="11"/>
        <v>1.4199999999999999E-2</v>
      </c>
    </row>
    <row r="328" spans="1:13" ht="13.5" customHeight="1">
      <c r="A328" s="5" t="s">
        <v>665</v>
      </c>
      <c r="B328" s="5" t="s">
        <v>666</v>
      </c>
      <c r="C328" s="7">
        <v>1</v>
      </c>
      <c r="D328" s="5" t="s">
        <v>665</v>
      </c>
      <c r="E328" s="7">
        <v>2.5</v>
      </c>
      <c r="F328" s="9">
        <f t="shared" si="10"/>
        <v>1.0807</v>
      </c>
      <c r="G328" s="7">
        <v>10</v>
      </c>
      <c r="H328" s="5" t="s">
        <v>2</v>
      </c>
      <c r="I328" s="12" t="s">
        <v>1124</v>
      </c>
      <c r="L328" s="7">
        <v>1.07</v>
      </c>
      <c r="M328" s="6">
        <f t="shared" si="11"/>
        <v>1.0700000000000001E-2</v>
      </c>
    </row>
    <row r="329" spans="1:13" ht="13.5" customHeight="1">
      <c r="A329" s="4" t="s">
        <v>667</v>
      </c>
      <c r="B329" s="4" t="s">
        <v>668</v>
      </c>
      <c r="C329" s="6">
        <v>1</v>
      </c>
      <c r="D329" s="4" t="s">
        <v>667</v>
      </c>
      <c r="E329" s="6">
        <v>8</v>
      </c>
      <c r="F329" s="9">
        <f t="shared" si="10"/>
        <v>0</v>
      </c>
      <c r="G329" s="6">
        <v>11</v>
      </c>
      <c r="H329" s="4" t="s">
        <v>2</v>
      </c>
      <c r="I329" s="12" t="s">
        <v>1124</v>
      </c>
      <c r="L329" s="6">
        <v>0</v>
      </c>
      <c r="M329" s="6">
        <f t="shared" si="11"/>
        <v>0</v>
      </c>
    </row>
    <row r="330" spans="1:13" ht="13.5" customHeight="1">
      <c r="A330" s="5" t="s">
        <v>669</v>
      </c>
      <c r="B330" s="5" t="s">
        <v>670</v>
      </c>
      <c r="C330" s="7">
        <v>0</v>
      </c>
      <c r="D330" s="5" t="s">
        <v>669</v>
      </c>
      <c r="E330" s="7">
        <v>23.5</v>
      </c>
      <c r="F330" s="9">
        <f t="shared" si="10"/>
        <v>14.77</v>
      </c>
      <c r="G330" s="7">
        <v>3</v>
      </c>
      <c r="H330" s="5" t="s">
        <v>8</v>
      </c>
      <c r="I330" s="5" t="s">
        <v>9</v>
      </c>
      <c r="L330" s="7">
        <v>14.77</v>
      </c>
      <c r="M330" s="6">
        <f t="shared" si="11"/>
        <v>0</v>
      </c>
    </row>
    <row r="331" spans="1:13" ht="13.5" customHeight="1">
      <c r="A331" s="4" t="s">
        <v>671</v>
      </c>
      <c r="B331" s="4" t="s">
        <v>672</v>
      </c>
      <c r="C331" s="6">
        <v>0</v>
      </c>
      <c r="D331" s="4" t="s">
        <v>671</v>
      </c>
      <c r="E331" s="6">
        <v>24</v>
      </c>
      <c r="F331" s="9">
        <f t="shared" si="10"/>
        <v>13.824999999999999</v>
      </c>
      <c r="G331" s="6">
        <v>2</v>
      </c>
      <c r="H331" s="4" t="s">
        <v>8</v>
      </c>
      <c r="I331" s="4" t="s">
        <v>68</v>
      </c>
      <c r="L331" s="6">
        <v>13.824999999999999</v>
      </c>
      <c r="M331" s="6">
        <f t="shared" si="11"/>
        <v>0</v>
      </c>
    </row>
    <row r="332" spans="1:13" ht="13.5" customHeight="1">
      <c r="A332" s="5" t="s">
        <v>673</v>
      </c>
      <c r="B332" s="5" t="s">
        <v>674</v>
      </c>
      <c r="C332" s="7">
        <v>0</v>
      </c>
      <c r="D332" s="5" t="s">
        <v>673</v>
      </c>
      <c r="E332" s="7">
        <v>23.5</v>
      </c>
      <c r="F332" s="9">
        <f t="shared" si="10"/>
        <v>13.824999999999999</v>
      </c>
      <c r="G332" s="7">
        <v>15</v>
      </c>
      <c r="H332" s="5" t="s">
        <v>8</v>
      </c>
      <c r="I332" s="5" t="s">
        <v>68</v>
      </c>
      <c r="L332" s="7">
        <v>13.824999999999999</v>
      </c>
      <c r="M332" s="6">
        <f t="shared" si="11"/>
        <v>0</v>
      </c>
    </row>
    <row r="333" spans="1:13" ht="13.5" customHeight="1">
      <c r="A333" s="4" t="s">
        <v>675</v>
      </c>
      <c r="B333" s="4" t="s">
        <v>676</v>
      </c>
      <c r="C333" s="6">
        <v>0</v>
      </c>
      <c r="D333" s="4" t="s">
        <v>675</v>
      </c>
      <c r="E333" s="6">
        <v>5</v>
      </c>
      <c r="F333" s="9">
        <f t="shared" si="10"/>
        <v>2.54</v>
      </c>
      <c r="G333" s="6">
        <v>1</v>
      </c>
      <c r="H333" s="4" t="s">
        <v>8</v>
      </c>
      <c r="I333" s="4" t="s">
        <v>11</v>
      </c>
      <c r="L333" s="6">
        <v>2.54</v>
      </c>
      <c r="M333" s="6">
        <f t="shared" si="11"/>
        <v>0</v>
      </c>
    </row>
    <row r="334" spans="1:13" ht="13.5" customHeight="1">
      <c r="A334" s="5" t="s">
        <v>677</v>
      </c>
      <c r="B334" s="5" t="s">
        <v>678</v>
      </c>
      <c r="C334" s="7">
        <v>0</v>
      </c>
      <c r="D334" s="5" t="s">
        <v>677</v>
      </c>
      <c r="E334" s="7">
        <v>5</v>
      </c>
      <c r="F334" s="9">
        <f t="shared" si="10"/>
        <v>2.54</v>
      </c>
      <c r="G334" s="7">
        <v>1</v>
      </c>
      <c r="H334" s="5" t="s">
        <v>8</v>
      </c>
      <c r="I334" s="5" t="s">
        <v>11</v>
      </c>
      <c r="L334" s="7">
        <v>2.54</v>
      </c>
      <c r="M334" s="6">
        <f t="shared" si="11"/>
        <v>0</v>
      </c>
    </row>
    <row r="335" spans="1:13" ht="13.5" customHeight="1">
      <c r="A335" s="5" t="s">
        <v>679</v>
      </c>
      <c r="B335" s="5" t="s">
        <v>680</v>
      </c>
      <c r="C335" s="7">
        <v>0</v>
      </c>
      <c r="D335" s="5" t="s">
        <v>679</v>
      </c>
      <c r="E335" s="7">
        <v>17.5</v>
      </c>
      <c r="F335" s="9">
        <f t="shared" si="10"/>
        <v>8.94</v>
      </c>
      <c r="G335" s="7">
        <v>4</v>
      </c>
      <c r="H335" s="5" t="s">
        <v>8</v>
      </c>
      <c r="I335" s="5" t="s">
        <v>11</v>
      </c>
      <c r="L335" s="7">
        <v>8.94</v>
      </c>
      <c r="M335" s="6">
        <f t="shared" si="11"/>
        <v>0</v>
      </c>
    </row>
    <row r="336" spans="1:13" ht="13.5" customHeight="1">
      <c r="A336" s="4" t="s">
        <v>681</v>
      </c>
      <c r="B336" s="4" t="s">
        <v>682</v>
      </c>
      <c r="C336" s="6">
        <v>18</v>
      </c>
      <c r="D336" s="4" t="s">
        <v>681</v>
      </c>
      <c r="E336" s="6">
        <v>120</v>
      </c>
      <c r="F336" s="9">
        <f t="shared" si="10"/>
        <v>35.4</v>
      </c>
      <c r="G336" s="6">
        <v>3</v>
      </c>
      <c r="H336" s="4" t="s">
        <v>10</v>
      </c>
      <c r="I336" s="4" t="s">
        <v>10</v>
      </c>
      <c r="L336" s="6">
        <v>30</v>
      </c>
      <c r="M336" s="6">
        <f t="shared" si="11"/>
        <v>5.3999999999999995</v>
      </c>
    </row>
    <row r="337" spans="1:13" ht="13.5" customHeight="1">
      <c r="A337" s="4" t="s">
        <v>683</v>
      </c>
      <c r="B337" s="4" t="s">
        <v>684</v>
      </c>
      <c r="C337" s="6">
        <v>18</v>
      </c>
      <c r="D337" s="4" t="s">
        <v>683</v>
      </c>
      <c r="E337" s="6">
        <v>30</v>
      </c>
      <c r="F337" s="9">
        <f t="shared" si="10"/>
        <v>13.815833333333295</v>
      </c>
      <c r="G337" s="6">
        <v>6</v>
      </c>
      <c r="H337" s="4" t="s">
        <v>21</v>
      </c>
      <c r="I337" s="4" t="s">
        <v>25</v>
      </c>
      <c r="L337" s="6">
        <v>11.7083333333333</v>
      </c>
      <c r="M337" s="6">
        <f t="shared" si="11"/>
        <v>2.1074999999999942</v>
      </c>
    </row>
    <row r="338" spans="1:13" ht="13.5" customHeight="1">
      <c r="A338" s="4" t="s">
        <v>685</v>
      </c>
      <c r="B338" s="4" t="s">
        <v>686</v>
      </c>
      <c r="C338" s="6">
        <v>18</v>
      </c>
      <c r="D338" s="4" t="s">
        <v>685</v>
      </c>
      <c r="E338" s="6">
        <v>10</v>
      </c>
      <c r="F338" s="9">
        <f t="shared" si="10"/>
        <v>6.4895083333333297</v>
      </c>
      <c r="G338" s="6">
        <v>14</v>
      </c>
      <c r="H338" s="4" t="s">
        <v>21</v>
      </c>
      <c r="I338" s="12" t="s">
        <v>1125</v>
      </c>
      <c r="L338" s="6">
        <v>5.4995833333333302</v>
      </c>
      <c r="M338" s="6">
        <f t="shared" si="11"/>
        <v>0.98992499999999939</v>
      </c>
    </row>
    <row r="339" spans="1:13" ht="13.5" customHeight="1">
      <c r="A339" s="5" t="s">
        <v>687</v>
      </c>
      <c r="B339" s="5" t="s">
        <v>688</v>
      </c>
      <c r="C339" s="7">
        <v>18</v>
      </c>
      <c r="D339" s="5" t="s">
        <v>687</v>
      </c>
      <c r="E339" s="7">
        <v>10</v>
      </c>
      <c r="F339" s="9">
        <f t="shared" si="10"/>
        <v>6.49</v>
      </c>
      <c r="G339" s="7">
        <v>10</v>
      </c>
      <c r="H339" s="5" t="s">
        <v>21</v>
      </c>
      <c r="I339" s="12" t="s">
        <v>1125</v>
      </c>
      <c r="L339" s="7">
        <v>5.5</v>
      </c>
      <c r="M339" s="6">
        <f t="shared" si="11"/>
        <v>0.99</v>
      </c>
    </row>
    <row r="340" spans="1:13" ht="13.5" customHeight="1">
      <c r="A340" s="4" t="s">
        <v>689</v>
      </c>
      <c r="B340" s="4" t="s">
        <v>690</v>
      </c>
      <c r="C340" s="6">
        <v>1</v>
      </c>
      <c r="D340" s="4" t="s">
        <v>689</v>
      </c>
      <c r="E340" s="6">
        <v>6</v>
      </c>
      <c r="F340" s="9">
        <f t="shared" si="10"/>
        <v>4.4945000000000004</v>
      </c>
      <c r="G340" s="6">
        <v>24</v>
      </c>
      <c r="H340" s="4" t="s">
        <v>2</v>
      </c>
      <c r="I340" s="12" t="s">
        <v>1123</v>
      </c>
      <c r="L340" s="6">
        <v>4.45</v>
      </c>
      <c r="M340" s="6">
        <f t="shared" si="11"/>
        <v>4.4500000000000005E-2</v>
      </c>
    </row>
    <row r="341" spans="1:13" ht="13.5" customHeight="1">
      <c r="A341" s="5" t="s">
        <v>691</v>
      </c>
      <c r="B341" s="5" t="s">
        <v>692</v>
      </c>
      <c r="C341" s="7">
        <v>1</v>
      </c>
      <c r="D341" s="5" t="s">
        <v>691</v>
      </c>
      <c r="E341" s="7">
        <v>6</v>
      </c>
      <c r="F341" s="9">
        <f t="shared" si="10"/>
        <v>4.5395291666666635</v>
      </c>
      <c r="G341" s="7">
        <v>6</v>
      </c>
      <c r="H341" s="5" t="s">
        <v>2</v>
      </c>
      <c r="I341" s="12" t="s">
        <v>1123</v>
      </c>
      <c r="L341" s="7">
        <v>4.4945833333333303</v>
      </c>
      <c r="M341" s="6">
        <f t="shared" si="11"/>
        <v>4.4945833333333303E-2</v>
      </c>
    </row>
    <row r="342" spans="1:13" ht="13.5" customHeight="1">
      <c r="A342" s="4" t="s">
        <v>693</v>
      </c>
      <c r="B342" s="4" t="s">
        <v>694</v>
      </c>
      <c r="C342" s="6">
        <v>8</v>
      </c>
      <c r="D342" s="4" t="s">
        <v>693</v>
      </c>
      <c r="E342" s="6">
        <v>12</v>
      </c>
      <c r="F342" s="9">
        <f t="shared" si="10"/>
        <v>10.511999999999997</v>
      </c>
      <c r="G342" s="6">
        <v>5</v>
      </c>
      <c r="H342" s="4" t="s">
        <v>2</v>
      </c>
      <c r="I342" s="4" t="s">
        <v>5</v>
      </c>
      <c r="L342" s="6">
        <v>9.7333333333333307</v>
      </c>
      <c r="M342" s="6">
        <f t="shared" si="11"/>
        <v>0.77866666666666651</v>
      </c>
    </row>
    <row r="343" spans="1:13" ht="13.5" customHeight="1">
      <c r="A343" s="5" t="s">
        <v>695</v>
      </c>
      <c r="B343" s="5" t="s">
        <v>696</v>
      </c>
      <c r="C343" s="7">
        <v>8</v>
      </c>
      <c r="D343" s="5" t="s">
        <v>695</v>
      </c>
      <c r="E343" s="7">
        <v>7</v>
      </c>
      <c r="F343" s="9">
        <f t="shared" si="10"/>
        <v>5.8833000000000002</v>
      </c>
      <c r="G343" s="7">
        <v>4</v>
      </c>
      <c r="H343" s="5" t="s">
        <v>2</v>
      </c>
      <c r="I343" s="5" t="s">
        <v>5</v>
      </c>
      <c r="L343" s="7">
        <v>5.4474999999999998</v>
      </c>
      <c r="M343" s="6">
        <f t="shared" si="11"/>
        <v>0.43579999999999997</v>
      </c>
    </row>
    <row r="344" spans="1:13" ht="13.5" customHeight="1">
      <c r="A344" s="4" t="s">
        <v>697</v>
      </c>
      <c r="B344" s="4" t="s">
        <v>698</v>
      </c>
      <c r="C344" s="6">
        <v>8</v>
      </c>
      <c r="D344" s="4" t="s">
        <v>697</v>
      </c>
      <c r="E344" s="6">
        <v>7</v>
      </c>
      <c r="F344" s="9">
        <f t="shared" si="10"/>
        <v>6.7256999999999998</v>
      </c>
      <c r="G344" s="6">
        <v>10</v>
      </c>
      <c r="H344" s="4" t="s">
        <v>2</v>
      </c>
      <c r="I344" s="4" t="s">
        <v>5</v>
      </c>
      <c r="L344" s="6">
        <v>6.2275</v>
      </c>
      <c r="M344" s="6">
        <f t="shared" si="11"/>
        <v>0.49820000000000003</v>
      </c>
    </row>
    <row r="345" spans="1:13" ht="13.5" customHeight="1">
      <c r="A345" s="5" t="s">
        <v>699</v>
      </c>
      <c r="B345" s="5" t="s">
        <v>700</v>
      </c>
      <c r="C345" s="7">
        <v>8</v>
      </c>
      <c r="D345" s="5" t="s">
        <v>699</v>
      </c>
      <c r="E345" s="7">
        <v>7</v>
      </c>
      <c r="F345" s="9">
        <f t="shared" si="10"/>
        <v>6.7292999999999967</v>
      </c>
      <c r="G345" s="7">
        <v>14</v>
      </c>
      <c r="H345" s="5" t="s">
        <v>2</v>
      </c>
      <c r="I345" s="5" t="s">
        <v>5</v>
      </c>
      <c r="L345" s="7">
        <v>6.2308333333333303</v>
      </c>
      <c r="M345" s="6">
        <f t="shared" si="11"/>
        <v>0.49846666666666645</v>
      </c>
    </row>
    <row r="346" spans="1:13" ht="13.5" customHeight="1">
      <c r="A346" s="5" t="s">
        <v>701</v>
      </c>
      <c r="B346" s="5" t="s">
        <v>702</v>
      </c>
      <c r="C346" s="7">
        <v>8</v>
      </c>
      <c r="D346" s="5" t="s">
        <v>701</v>
      </c>
      <c r="E346" s="7">
        <v>9</v>
      </c>
      <c r="F346" s="9">
        <f t="shared" si="10"/>
        <v>7.6607999999999965</v>
      </c>
      <c r="G346" s="7">
        <v>1</v>
      </c>
      <c r="H346" s="5" t="s">
        <v>2</v>
      </c>
      <c r="I346" s="5" t="s">
        <v>5</v>
      </c>
      <c r="L346" s="7">
        <v>7.0933333333333302</v>
      </c>
      <c r="M346" s="6">
        <f t="shared" si="11"/>
        <v>0.56746666666666645</v>
      </c>
    </row>
    <row r="347" spans="1:13" ht="13.5" customHeight="1">
      <c r="A347" s="4" t="s">
        <v>703</v>
      </c>
      <c r="B347" s="4" t="s">
        <v>704</v>
      </c>
      <c r="C347" s="6">
        <v>8</v>
      </c>
      <c r="D347" s="4" t="s">
        <v>703</v>
      </c>
      <c r="E347" s="6">
        <v>9</v>
      </c>
      <c r="F347" s="9">
        <f t="shared" si="10"/>
        <v>7.6607999999999965</v>
      </c>
      <c r="G347" s="6">
        <v>3</v>
      </c>
      <c r="H347" s="4" t="s">
        <v>2</v>
      </c>
      <c r="I347" s="4" t="s">
        <v>5</v>
      </c>
      <c r="L347" s="6">
        <v>7.0933333333333302</v>
      </c>
      <c r="M347" s="6">
        <f t="shared" si="11"/>
        <v>0.56746666666666645</v>
      </c>
    </row>
    <row r="348" spans="1:13" ht="13.5" customHeight="1">
      <c r="A348" s="4" t="s">
        <v>705</v>
      </c>
      <c r="B348" s="4" t="s">
        <v>706</v>
      </c>
      <c r="C348" s="6">
        <v>8</v>
      </c>
      <c r="D348" s="4" t="s">
        <v>705</v>
      </c>
      <c r="E348" s="6">
        <v>8</v>
      </c>
      <c r="F348" s="9">
        <f t="shared" si="10"/>
        <v>6.5169000000000041</v>
      </c>
      <c r="G348" s="6">
        <v>12</v>
      </c>
      <c r="H348" s="4" t="s">
        <v>2</v>
      </c>
      <c r="I348" s="4" t="s">
        <v>5</v>
      </c>
      <c r="L348" s="6">
        <v>6.0341666666666702</v>
      </c>
      <c r="M348" s="6">
        <f t="shared" si="11"/>
        <v>0.48273333333333363</v>
      </c>
    </row>
    <row r="349" spans="1:13" ht="13.5" customHeight="1">
      <c r="A349" s="4" t="s">
        <v>707</v>
      </c>
      <c r="B349" s="4" t="s">
        <v>708</v>
      </c>
      <c r="C349" s="6">
        <v>1</v>
      </c>
      <c r="D349" s="4" t="s">
        <v>707</v>
      </c>
      <c r="E349" s="6">
        <v>4</v>
      </c>
      <c r="F349" s="9">
        <f t="shared" si="10"/>
        <v>1.4341999999999999</v>
      </c>
      <c r="G349" s="6">
        <v>7</v>
      </c>
      <c r="H349" s="4" t="s">
        <v>2</v>
      </c>
      <c r="I349" s="12" t="s">
        <v>1123</v>
      </c>
      <c r="L349" s="6">
        <v>1.42</v>
      </c>
      <c r="M349" s="6">
        <f t="shared" si="11"/>
        <v>1.4199999999999999E-2</v>
      </c>
    </row>
    <row r="350" spans="1:13" ht="13.5" customHeight="1">
      <c r="A350" s="5" t="s">
        <v>709</v>
      </c>
      <c r="B350" s="5" t="s">
        <v>710</v>
      </c>
      <c r="C350" s="7">
        <v>1</v>
      </c>
      <c r="D350" s="5" t="s">
        <v>709</v>
      </c>
      <c r="E350" s="7">
        <v>4</v>
      </c>
      <c r="F350" s="9">
        <f t="shared" si="10"/>
        <v>2.8987000000000003</v>
      </c>
      <c r="G350" s="7">
        <v>12</v>
      </c>
      <c r="H350" s="5" t="s">
        <v>2</v>
      </c>
      <c r="I350" s="12" t="s">
        <v>1123</v>
      </c>
      <c r="L350" s="7">
        <v>2.87</v>
      </c>
      <c r="M350" s="6">
        <f t="shared" si="11"/>
        <v>2.8700000000000003E-2</v>
      </c>
    </row>
    <row r="351" spans="1:13" ht="13.5" customHeight="1">
      <c r="A351" s="4" t="s">
        <v>711</v>
      </c>
      <c r="B351" s="4" t="s">
        <v>712</v>
      </c>
      <c r="C351" s="6">
        <v>1</v>
      </c>
      <c r="D351" s="4" t="s">
        <v>711</v>
      </c>
      <c r="E351" s="6">
        <v>2.5</v>
      </c>
      <c r="F351" s="9">
        <f t="shared" si="10"/>
        <v>1.8118277777777789</v>
      </c>
      <c r="G351" s="6">
        <v>13</v>
      </c>
      <c r="H351" s="4" t="s">
        <v>2</v>
      </c>
      <c r="I351" s="12" t="s">
        <v>1123</v>
      </c>
      <c r="L351" s="6">
        <v>1.79388888888889</v>
      </c>
      <c r="M351" s="6">
        <f t="shared" si="11"/>
        <v>1.79388888888889E-2</v>
      </c>
    </row>
    <row r="352" spans="1:13" ht="13.5" customHeight="1">
      <c r="A352" s="5" t="s">
        <v>713</v>
      </c>
      <c r="B352" s="5" t="s">
        <v>714</v>
      </c>
      <c r="C352" s="7">
        <v>1</v>
      </c>
      <c r="D352" s="5" t="s">
        <v>713</v>
      </c>
      <c r="E352" s="7">
        <v>12</v>
      </c>
      <c r="F352" s="9">
        <f t="shared" si="10"/>
        <v>8.923350000000001</v>
      </c>
      <c r="G352" s="7">
        <v>5</v>
      </c>
      <c r="H352" s="5" t="s">
        <v>2</v>
      </c>
      <c r="I352" s="12" t="s">
        <v>1123</v>
      </c>
      <c r="L352" s="7">
        <v>8.8350000000000009</v>
      </c>
      <c r="M352" s="6">
        <f t="shared" si="11"/>
        <v>8.8350000000000012E-2</v>
      </c>
    </row>
    <row r="353" spans="1:13" ht="13.5" customHeight="1">
      <c r="A353" s="4" t="s">
        <v>715</v>
      </c>
      <c r="B353" s="4" t="s">
        <v>716</v>
      </c>
      <c r="C353" s="6">
        <v>1</v>
      </c>
      <c r="D353" s="4" t="s">
        <v>715</v>
      </c>
      <c r="E353" s="6">
        <v>12</v>
      </c>
      <c r="F353" s="9">
        <f t="shared" si="10"/>
        <v>8.3442833333333368</v>
      </c>
      <c r="G353" s="6">
        <v>7</v>
      </c>
      <c r="H353" s="4" t="s">
        <v>2</v>
      </c>
      <c r="I353" s="12" t="s">
        <v>1123</v>
      </c>
      <c r="L353" s="6">
        <v>8.2616666666666703</v>
      </c>
      <c r="M353" s="6">
        <f t="shared" si="11"/>
        <v>8.2616666666666699E-2</v>
      </c>
    </row>
    <row r="354" spans="1:13" ht="13.5" customHeight="1">
      <c r="A354" s="5" t="s">
        <v>717</v>
      </c>
      <c r="B354" s="5" t="s">
        <v>718</v>
      </c>
      <c r="C354" s="7">
        <v>1</v>
      </c>
      <c r="D354" s="5" t="s">
        <v>717</v>
      </c>
      <c r="E354" s="7">
        <v>12</v>
      </c>
      <c r="F354" s="9">
        <f t="shared" si="10"/>
        <v>8.3442833333333368</v>
      </c>
      <c r="G354" s="7">
        <v>6</v>
      </c>
      <c r="H354" s="5" t="s">
        <v>2</v>
      </c>
      <c r="I354" s="12" t="s">
        <v>1123</v>
      </c>
      <c r="L354" s="7">
        <v>8.2616666666666703</v>
      </c>
      <c r="M354" s="6">
        <f t="shared" si="11"/>
        <v>8.2616666666666699E-2</v>
      </c>
    </row>
    <row r="355" spans="1:13" ht="13.5" customHeight="1">
      <c r="A355" s="4" t="s">
        <v>719</v>
      </c>
      <c r="B355" s="4" t="s">
        <v>720</v>
      </c>
      <c r="C355" s="6">
        <v>1</v>
      </c>
      <c r="D355" s="4" t="s">
        <v>719</v>
      </c>
      <c r="E355" s="6">
        <v>2.5</v>
      </c>
      <c r="F355" s="9">
        <f t="shared" si="10"/>
        <v>1.8121083333333368</v>
      </c>
      <c r="G355" s="6">
        <v>22</v>
      </c>
      <c r="H355" s="4" t="s">
        <v>2</v>
      </c>
      <c r="I355" s="12" t="s">
        <v>1123</v>
      </c>
      <c r="L355" s="6">
        <v>1.79416666666667</v>
      </c>
      <c r="M355" s="6">
        <f t="shared" si="11"/>
        <v>1.7941666666666699E-2</v>
      </c>
    </row>
    <row r="356" spans="1:13" ht="13.5" customHeight="1">
      <c r="A356" s="5" t="s">
        <v>721</v>
      </c>
      <c r="B356" s="5" t="s">
        <v>722</v>
      </c>
      <c r="C356" s="7">
        <v>1</v>
      </c>
      <c r="D356" s="5" t="s">
        <v>721</v>
      </c>
      <c r="E356" s="7">
        <v>2.5</v>
      </c>
      <c r="F356" s="9">
        <f t="shared" si="10"/>
        <v>1.9370958333333368</v>
      </c>
      <c r="G356" s="7">
        <v>19</v>
      </c>
      <c r="H356" s="5" t="s">
        <v>2</v>
      </c>
      <c r="I356" s="12" t="s">
        <v>1123</v>
      </c>
      <c r="L356" s="7">
        <v>1.91791666666667</v>
      </c>
      <c r="M356" s="6">
        <f t="shared" si="11"/>
        <v>1.9179166666666702E-2</v>
      </c>
    </row>
    <row r="357" spans="1:13" ht="13.5" customHeight="1">
      <c r="A357" s="4" t="s">
        <v>723</v>
      </c>
      <c r="B357" s="4" t="s">
        <v>724</v>
      </c>
      <c r="C357" s="6">
        <v>1</v>
      </c>
      <c r="D357" s="4" t="s">
        <v>723</v>
      </c>
      <c r="E357" s="6">
        <v>3.5</v>
      </c>
      <c r="F357" s="9">
        <f t="shared" si="10"/>
        <v>0</v>
      </c>
      <c r="G357" s="6">
        <v>29</v>
      </c>
      <c r="H357" s="4" t="s">
        <v>2</v>
      </c>
      <c r="I357" s="12" t="s">
        <v>1123</v>
      </c>
      <c r="L357" s="6">
        <v>0</v>
      </c>
      <c r="M357" s="6">
        <f t="shared" si="11"/>
        <v>0</v>
      </c>
    </row>
    <row r="358" spans="1:13" ht="13.5" customHeight="1">
      <c r="A358" s="5" t="s">
        <v>725</v>
      </c>
      <c r="B358" s="5" t="s">
        <v>726</v>
      </c>
      <c r="C358" s="7">
        <v>1</v>
      </c>
      <c r="D358" s="5" t="s">
        <v>725</v>
      </c>
      <c r="E358" s="7">
        <v>2.5</v>
      </c>
      <c r="F358" s="9">
        <f t="shared" si="10"/>
        <v>1.8116874999999999</v>
      </c>
      <c r="G358" s="7">
        <v>9</v>
      </c>
      <c r="H358" s="5" t="s">
        <v>2</v>
      </c>
      <c r="I358" s="12" t="s">
        <v>1123</v>
      </c>
      <c r="L358" s="7">
        <v>1.79375</v>
      </c>
      <c r="M358" s="6">
        <f t="shared" si="11"/>
        <v>1.7937499999999999E-2</v>
      </c>
    </row>
    <row r="359" spans="1:13" ht="13.5" customHeight="1">
      <c r="A359" s="5" t="s">
        <v>727</v>
      </c>
      <c r="B359" s="5" t="s">
        <v>728</v>
      </c>
      <c r="C359" s="7">
        <v>1</v>
      </c>
      <c r="D359" s="5" t="s">
        <v>727</v>
      </c>
      <c r="E359" s="7">
        <v>6.5</v>
      </c>
      <c r="F359" s="9">
        <f t="shared" si="10"/>
        <v>4.710527777777779</v>
      </c>
      <c r="G359" s="7">
        <v>26</v>
      </c>
      <c r="H359" s="5" t="s">
        <v>2</v>
      </c>
      <c r="I359" s="12" t="s">
        <v>1123</v>
      </c>
      <c r="L359" s="7">
        <v>4.6638888888888896</v>
      </c>
      <c r="M359" s="6">
        <f t="shared" si="11"/>
        <v>4.6638888888888896E-2</v>
      </c>
    </row>
    <row r="360" spans="1:13" ht="13.5" customHeight="1">
      <c r="A360" s="4" t="s">
        <v>729</v>
      </c>
      <c r="B360" s="4" t="s">
        <v>730</v>
      </c>
      <c r="C360" s="6">
        <v>1</v>
      </c>
      <c r="D360" s="4" t="s">
        <v>729</v>
      </c>
      <c r="E360" s="6">
        <v>3.5</v>
      </c>
      <c r="F360" s="9">
        <f t="shared" si="10"/>
        <v>2.5363625000000001</v>
      </c>
      <c r="G360" s="6">
        <v>24</v>
      </c>
      <c r="H360" s="4" t="s">
        <v>2</v>
      </c>
      <c r="I360" s="12" t="s">
        <v>1123</v>
      </c>
      <c r="L360" s="6">
        <v>2.51125</v>
      </c>
      <c r="M360" s="6">
        <f t="shared" si="11"/>
        <v>2.5112499999999999E-2</v>
      </c>
    </row>
    <row r="361" spans="1:13" ht="13.5" customHeight="1">
      <c r="A361" s="5" t="s">
        <v>731</v>
      </c>
      <c r="B361" s="5" t="s">
        <v>732</v>
      </c>
      <c r="C361" s="7">
        <v>1</v>
      </c>
      <c r="D361" s="5" t="s">
        <v>731</v>
      </c>
      <c r="E361" s="7">
        <v>4.5</v>
      </c>
      <c r="F361" s="9">
        <f t="shared" si="10"/>
        <v>3.2320000000000002</v>
      </c>
      <c r="G361" s="7">
        <v>15</v>
      </c>
      <c r="H361" s="5" t="s">
        <v>2</v>
      </c>
      <c r="I361" s="12" t="s">
        <v>1123</v>
      </c>
      <c r="L361" s="7">
        <v>3.2</v>
      </c>
      <c r="M361" s="6">
        <f t="shared" si="11"/>
        <v>3.2000000000000001E-2</v>
      </c>
    </row>
    <row r="362" spans="1:13" ht="13.5" customHeight="1">
      <c r="A362" s="4" t="s">
        <v>733</v>
      </c>
      <c r="B362" s="4" t="s">
        <v>734</v>
      </c>
      <c r="C362" s="6">
        <v>1</v>
      </c>
      <c r="D362" s="4" t="s">
        <v>733</v>
      </c>
      <c r="E362" s="6">
        <v>4.5</v>
      </c>
      <c r="F362" s="9">
        <f t="shared" si="10"/>
        <v>2.5233166666666631</v>
      </c>
      <c r="G362" s="6">
        <v>6</v>
      </c>
      <c r="H362" s="4" t="s">
        <v>2</v>
      </c>
      <c r="I362" s="12" t="s">
        <v>1123</v>
      </c>
      <c r="L362" s="6">
        <v>2.49833333333333</v>
      </c>
      <c r="M362" s="6">
        <f t="shared" si="11"/>
        <v>2.4983333333333302E-2</v>
      </c>
    </row>
    <row r="363" spans="1:13" ht="13.5" customHeight="1">
      <c r="A363" s="4" t="s">
        <v>735</v>
      </c>
      <c r="B363" s="4" t="s">
        <v>736</v>
      </c>
      <c r="C363" s="6">
        <v>1</v>
      </c>
      <c r="D363" s="4" t="s">
        <v>735</v>
      </c>
      <c r="E363" s="6">
        <v>4.5</v>
      </c>
      <c r="F363" s="9">
        <f t="shared" si="10"/>
        <v>2.5149000000000004</v>
      </c>
      <c r="G363" s="6">
        <v>38</v>
      </c>
      <c r="H363" s="4" t="s">
        <v>2</v>
      </c>
      <c r="I363" s="12" t="s">
        <v>1123</v>
      </c>
      <c r="L363" s="6">
        <v>2.4900000000000002</v>
      </c>
      <c r="M363" s="6">
        <f t="shared" si="11"/>
        <v>2.4900000000000002E-2</v>
      </c>
    </row>
    <row r="364" spans="1:13" ht="13.5" customHeight="1">
      <c r="A364" s="5" t="s">
        <v>737</v>
      </c>
      <c r="B364" s="5" t="s">
        <v>738</v>
      </c>
      <c r="C364" s="7">
        <v>1</v>
      </c>
      <c r="D364" s="5" t="s">
        <v>737</v>
      </c>
      <c r="E364" s="7">
        <v>3</v>
      </c>
      <c r="F364" s="9">
        <f t="shared" si="10"/>
        <v>2.0177555555555577</v>
      </c>
      <c r="G364" s="7">
        <v>11</v>
      </c>
      <c r="H364" s="5" t="s">
        <v>2</v>
      </c>
      <c r="I364" s="12" t="s">
        <v>1123</v>
      </c>
      <c r="L364" s="7">
        <v>1.9977777777777801</v>
      </c>
      <c r="M364" s="6">
        <f t="shared" si="11"/>
        <v>1.9977777777777803E-2</v>
      </c>
    </row>
    <row r="365" spans="1:13" ht="13.5" customHeight="1">
      <c r="A365" s="4" t="s">
        <v>739</v>
      </c>
      <c r="B365" s="4" t="s">
        <v>740</v>
      </c>
      <c r="C365" s="6">
        <v>1</v>
      </c>
      <c r="D365" s="4" t="s">
        <v>739</v>
      </c>
      <c r="E365" s="6">
        <v>9.5</v>
      </c>
      <c r="F365" s="9">
        <f t="shared" si="10"/>
        <v>5.0505049999999994</v>
      </c>
      <c r="G365" s="6">
        <v>10</v>
      </c>
      <c r="H365" s="4" t="s">
        <v>2</v>
      </c>
      <c r="I365" s="12" t="s">
        <v>1123</v>
      </c>
      <c r="L365" s="6">
        <v>5.0004999999999997</v>
      </c>
      <c r="M365" s="6">
        <f t="shared" si="11"/>
        <v>5.0005000000000001E-2</v>
      </c>
    </row>
    <row r="366" spans="1:13" ht="13.5" customHeight="1">
      <c r="A366" s="4" t="s">
        <v>741</v>
      </c>
      <c r="B366" s="4" t="s">
        <v>742</v>
      </c>
      <c r="C366" s="6">
        <v>1</v>
      </c>
      <c r="D366" s="4" t="s">
        <v>741</v>
      </c>
      <c r="E366" s="6">
        <v>9</v>
      </c>
      <c r="F366" s="9">
        <f t="shared" si="10"/>
        <v>6.3858039062499996</v>
      </c>
      <c r="G366" s="6">
        <v>63</v>
      </c>
      <c r="H366" s="4" t="s">
        <v>2</v>
      </c>
      <c r="I366" s="12" t="s">
        <v>1123</v>
      </c>
      <c r="L366" s="6">
        <v>6.3225781249999997</v>
      </c>
      <c r="M366" s="6">
        <f t="shared" si="11"/>
        <v>6.3225781250000002E-2</v>
      </c>
    </row>
    <row r="367" spans="1:13" ht="13.5" customHeight="1">
      <c r="A367" s="5" t="s">
        <v>743</v>
      </c>
      <c r="B367" s="5" t="s">
        <v>744</v>
      </c>
      <c r="C367" s="7">
        <v>1</v>
      </c>
      <c r="D367" s="5" t="s">
        <v>743</v>
      </c>
      <c r="E367" s="7">
        <v>10</v>
      </c>
      <c r="F367" s="9">
        <f t="shared" si="10"/>
        <v>6.1822100000000004</v>
      </c>
      <c r="G367" s="7">
        <v>10</v>
      </c>
      <c r="H367" s="5" t="s">
        <v>2</v>
      </c>
      <c r="I367" s="5" t="s">
        <v>79</v>
      </c>
      <c r="L367" s="7">
        <v>6.1210000000000004</v>
      </c>
      <c r="M367" s="6">
        <f t="shared" si="11"/>
        <v>6.1210000000000007E-2</v>
      </c>
    </row>
    <row r="368" spans="1:13" ht="13.5" customHeight="1">
      <c r="A368" s="4" t="s">
        <v>745</v>
      </c>
      <c r="B368" s="4" t="s">
        <v>746</v>
      </c>
      <c r="C368" s="6">
        <v>1</v>
      </c>
      <c r="D368" s="4" t="s">
        <v>745</v>
      </c>
      <c r="E368" s="6">
        <v>10</v>
      </c>
      <c r="F368" s="9">
        <f t="shared" si="10"/>
        <v>6.1816590909090952</v>
      </c>
      <c r="G368" s="6">
        <v>12</v>
      </c>
      <c r="H368" s="4" t="s">
        <v>2</v>
      </c>
      <c r="I368" s="4" t="s">
        <v>79</v>
      </c>
      <c r="L368" s="6">
        <v>6.1204545454545496</v>
      </c>
      <c r="M368" s="6">
        <f t="shared" si="11"/>
        <v>6.1204545454545498E-2</v>
      </c>
    </row>
    <row r="369" spans="1:13" ht="13.5" customHeight="1">
      <c r="A369" s="4" t="s">
        <v>747</v>
      </c>
      <c r="B369" s="4" t="s">
        <v>748</v>
      </c>
      <c r="C369" s="6">
        <v>1</v>
      </c>
      <c r="D369" s="4" t="s">
        <v>747</v>
      </c>
      <c r="E369" s="6">
        <v>14</v>
      </c>
      <c r="F369" s="9">
        <f t="shared" si="10"/>
        <v>5.288071428571433</v>
      </c>
      <c r="G369" s="6">
        <v>1</v>
      </c>
      <c r="H369" s="4" t="s">
        <v>2</v>
      </c>
      <c r="I369" s="12" t="s">
        <v>1123</v>
      </c>
      <c r="L369" s="6">
        <v>5.2357142857142902</v>
      </c>
      <c r="M369" s="6">
        <f t="shared" si="11"/>
        <v>5.2357142857142901E-2</v>
      </c>
    </row>
    <row r="370" spans="1:13" ht="13.5" customHeight="1">
      <c r="A370" s="4" t="s">
        <v>749</v>
      </c>
      <c r="B370" s="4" t="s">
        <v>750</v>
      </c>
      <c r="C370" s="6">
        <v>1</v>
      </c>
      <c r="D370" s="4" t="s">
        <v>749</v>
      </c>
      <c r="E370" s="6">
        <v>2.5</v>
      </c>
      <c r="F370" s="9">
        <f t="shared" si="10"/>
        <v>0</v>
      </c>
      <c r="G370" s="6">
        <v>20</v>
      </c>
      <c r="H370" s="4" t="s">
        <v>2</v>
      </c>
      <c r="I370" s="12" t="s">
        <v>1124</v>
      </c>
      <c r="L370" s="6">
        <v>0</v>
      </c>
      <c r="M370" s="6">
        <f t="shared" si="11"/>
        <v>0</v>
      </c>
    </row>
    <row r="371" spans="1:13" ht="13.5" customHeight="1">
      <c r="A371" s="5" t="s">
        <v>751</v>
      </c>
      <c r="B371" s="5" t="s">
        <v>752</v>
      </c>
      <c r="C371" s="7">
        <v>1</v>
      </c>
      <c r="D371" s="5" t="s">
        <v>751</v>
      </c>
      <c r="E371" s="7">
        <v>27.5</v>
      </c>
      <c r="F371" s="9">
        <f t="shared" si="10"/>
        <v>23.993559999999999</v>
      </c>
      <c r="G371" s="7">
        <v>6</v>
      </c>
      <c r="H371" s="5" t="s">
        <v>2</v>
      </c>
      <c r="I371" s="5" t="s">
        <v>20</v>
      </c>
      <c r="L371" s="7">
        <v>23.756</v>
      </c>
      <c r="M371" s="6">
        <f t="shared" si="11"/>
        <v>0.23755999999999999</v>
      </c>
    </row>
    <row r="372" spans="1:13" ht="13.5" customHeight="1">
      <c r="A372" s="4" t="s">
        <v>753</v>
      </c>
      <c r="B372" s="4" t="s">
        <v>754</v>
      </c>
      <c r="C372" s="6">
        <v>1</v>
      </c>
      <c r="D372" s="4" t="s">
        <v>753</v>
      </c>
      <c r="E372" s="6">
        <v>35</v>
      </c>
      <c r="F372" s="9">
        <f t="shared" si="10"/>
        <v>24.8965</v>
      </c>
      <c r="G372" s="6">
        <v>3</v>
      </c>
      <c r="H372" s="4" t="s">
        <v>2</v>
      </c>
      <c r="I372" s="4" t="s">
        <v>20</v>
      </c>
      <c r="L372" s="6">
        <v>24.65</v>
      </c>
      <c r="M372" s="6">
        <f t="shared" si="11"/>
        <v>0.2465</v>
      </c>
    </row>
    <row r="373" spans="1:13" ht="13.5" customHeight="1">
      <c r="A373" s="5" t="s">
        <v>755</v>
      </c>
      <c r="B373" s="5" t="s">
        <v>756</v>
      </c>
      <c r="C373" s="7">
        <v>1</v>
      </c>
      <c r="D373" s="5" t="s">
        <v>755</v>
      </c>
      <c r="E373" s="7">
        <v>14.5</v>
      </c>
      <c r="F373" s="9">
        <f t="shared" si="10"/>
        <v>11.425625</v>
      </c>
      <c r="G373" s="7">
        <v>6</v>
      </c>
      <c r="H373" s="5" t="s">
        <v>2</v>
      </c>
      <c r="I373" s="5" t="s">
        <v>20</v>
      </c>
      <c r="L373" s="7">
        <v>11.3125</v>
      </c>
      <c r="M373" s="6">
        <f t="shared" si="11"/>
        <v>0.113125</v>
      </c>
    </row>
    <row r="374" spans="1:13" ht="13.5" customHeight="1">
      <c r="A374" s="4" t="s">
        <v>757</v>
      </c>
      <c r="B374" s="4" t="s">
        <v>758</v>
      </c>
      <c r="C374" s="6">
        <v>1</v>
      </c>
      <c r="D374" s="4" t="s">
        <v>757</v>
      </c>
      <c r="E374" s="6">
        <v>6</v>
      </c>
      <c r="F374" s="9">
        <f t="shared" si="10"/>
        <v>4.4722799999999996</v>
      </c>
      <c r="G374" s="6">
        <v>2</v>
      </c>
      <c r="H374" s="4" t="s">
        <v>2</v>
      </c>
      <c r="I374" s="4" t="s">
        <v>20</v>
      </c>
      <c r="L374" s="6">
        <v>4.4279999999999999</v>
      </c>
      <c r="M374" s="6">
        <f t="shared" si="11"/>
        <v>4.428E-2</v>
      </c>
    </row>
    <row r="375" spans="1:13" ht="13.5" customHeight="1">
      <c r="A375" s="5" t="s">
        <v>759</v>
      </c>
      <c r="B375" s="5" t="s">
        <v>760</v>
      </c>
      <c r="C375" s="7">
        <v>1</v>
      </c>
      <c r="D375" s="5" t="s">
        <v>759</v>
      </c>
      <c r="E375" s="7">
        <v>6</v>
      </c>
      <c r="F375" s="9">
        <f t="shared" si="10"/>
        <v>4.4722799999999996</v>
      </c>
      <c r="G375" s="7">
        <v>2</v>
      </c>
      <c r="H375" s="5" t="s">
        <v>2</v>
      </c>
      <c r="I375" s="5" t="s">
        <v>20</v>
      </c>
      <c r="L375" s="7">
        <v>4.4279999999999999</v>
      </c>
      <c r="M375" s="6">
        <f t="shared" si="11"/>
        <v>4.428E-2</v>
      </c>
    </row>
    <row r="376" spans="1:13" ht="13.5" customHeight="1">
      <c r="A376" s="4" t="s">
        <v>761</v>
      </c>
      <c r="B376" s="4" t="s">
        <v>762</v>
      </c>
      <c r="C376" s="6">
        <v>18</v>
      </c>
      <c r="D376" s="4" t="s">
        <v>761</v>
      </c>
      <c r="E376" s="6">
        <v>30</v>
      </c>
      <c r="F376" s="9">
        <f t="shared" si="10"/>
        <v>14.867999999999999</v>
      </c>
      <c r="G376" s="6">
        <v>8</v>
      </c>
      <c r="H376" s="4" t="s">
        <v>21</v>
      </c>
      <c r="I376" s="4" t="s">
        <v>25</v>
      </c>
      <c r="L376" s="6">
        <v>12.6</v>
      </c>
      <c r="M376" s="6">
        <f t="shared" si="11"/>
        <v>2.2679999999999998</v>
      </c>
    </row>
    <row r="377" spans="1:13" ht="13.5" customHeight="1">
      <c r="A377" s="5" t="s">
        <v>763</v>
      </c>
      <c r="B377" s="5" t="s">
        <v>764</v>
      </c>
      <c r="C377" s="7">
        <v>18</v>
      </c>
      <c r="D377" s="5" t="s">
        <v>763</v>
      </c>
      <c r="E377" s="7">
        <v>30</v>
      </c>
      <c r="F377" s="9">
        <f t="shared" si="10"/>
        <v>13.003599999999999</v>
      </c>
      <c r="G377" s="7">
        <v>1</v>
      </c>
      <c r="H377" s="5" t="s">
        <v>21</v>
      </c>
      <c r="I377" s="5" t="s">
        <v>25</v>
      </c>
      <c r="L377" s="7">
        <v>11.02</v>
      </c>
      <c r="M377" s="6">
        <f t="shared" si="11"/>
        <v>1.9835999999999998</v>
      </c>
    </row>
    <row r="378" spans="1:13" ht="13.5" customHeight="1">
      <c r="A378" s="4" t="s">
        <v>765</v>
      </c>
      <c r="B378" s="4" t="s">
        <v>766</v>
      </c>
      <c r="C378" s="6">
        <v>0</v>
      </c>
      <c r="D378" s="4" t="s">
        <v>765</v>
      </c>
      <c r="E378" s="6">
        <v>30</v>
      </c>
      <c r="F378" s="9">
        <f t="shared" si="10"/>
        <v>15.43</v>
      </c>
      <c r="G378" s="6">
        <v>1</v>
      </c>
      <c r="H378" s="4" t="s">
        <v>8</v>
      </c>
      <c r="I378" s="4" t="s">
        <v>11</v>
      </c>
      <c r="L378" s="6">
        <v>15.43</v>
      </c>
      <c r="M378" s="6">
        <f t="shared" si="11"/>
        <v>0</v>
      </c>
    </row>
    <row r="379" spans="1:13" ht="13.5" customHeight="1">
      <c r="A379" s="5" t="s">
        <v>767</v>
      </c>
      <c r="B379" s="5" t="s">
        <v>768</v>
      </c>
      <c r="C379" s="7">
        <v>18</v>
      </c>
      <c r="D379" s="5" t="s">
        <v>767</v>
      </c>
      <c r="E379" s="7">
        <v>50</v>
      </c>
      <c r="F379" s="9">
        <f t="shared" si="10"/>
        <v>22.895605555555608</v>
      </c>
      <c r="G379" s="7">
        <v>23</v>
      </c>
      <c r="H379" s="5" t="s">
        <v>10</v>
      </c>
      <c r="I379" s="5" t="s">
        <v>10</v>
      </c>
      <c r="L379" s="7">
        <v>19.4030555555556</v>
      </c>
      <c r="M379" s="6">
        <f t="shared" si="11"/>
        <v>3.492550000000008</v>
      </c>
    </row>
    <row r="380" spans="1:13" ht="13.5" customHeight="1">
      <c r="A380" s="5" t="s">
        <v>769</v>
      </c>
      <c r="B380" s="5" t="s">
        <v>770</v>
      </c>
      <c r="C380" s="7">
        <v>18</v>
      </c>
      <c r="D380" s="5" t="s">
        <v>769</v>
      </c>
      <c r="E380" s="7">
        <v>220</v>
      </c>
      <c r="F380" s="9">
        <f t="shared" si="10"/>
        <v>82.6</v>
      </c>
      <c r="G380" s="7">
        <v>14</v>
      </c>
      <c r="H380" s="5" t="s">
        <v>10</v>
      </c>
      <c r="I380" s="5" t="s">
        <v>10</v>
      </c>
      <c r="L380" s="7">
        <v>70</v>
      </c>
      <c r="M380" s="6">
        <f t="shared" si="11"/>
        <v>12.6</v>
      </c>
    </row>
    <row r="381" spans="1:13" ht="13.5" customHeight="1">
      <c r="A381" s="5" t="s">
        <v>771</v>
      </c>
      <c r="B381" s="5" t="s">
        <v>772</v>
      </c>
      <c r="C381" s="7">
        <v>8</v>
      </c>
      <c r="D381" s="5" t="s">
        <v>771</v>
      </c>
      <c r="E381" s="7">
        <v>8.5</v>
      </c>
      <c r="F381" s="9">
        <f t="shared" si="10"/>
        <v>5.0791500000000038</v>
      </c>
      <c r="G381" s="7">
        <v>5</v>
      </c>
      <c r="H381" s="5" t="s">
        <v>2</v>
      </c>
      <c r="I381" s="5" t="s">
        <v>5</v>
      </c>
      <c r="L381" s="7">
        <v>4.7029166666666704</v>
      </c>
      <c r="M381" s="6">
        <f t="shared" si="11"/>
        <v>0.37623333333333364</v>
      </c>
    </row>
    <row r="382" spans="1:13" ht="13.5" customHeight="1">
      <c r="A382" s="4" t="s">
        <v>773</v>
      </c>
      <c r="B382" s="4" t="s">
        <v>774</v>
      </c>
      <c r="C382" s="6">
        <v>8</v>
      </c>
      <c r="D382" s="4" t="s">
        <v>773</v>
      </c>
      <c r="E382" s="6">
        <v>13</v>
      </c>
      <c r="F382" s="9">
        <f t="shared" si="10"/>
        <v>5.7329999999999961</v>
      </c>
      <c r="G382" s="6">
        <v>5</v>
      </c>
      <c r="H382" s="4" t="s">
        <v>2</v>
      </c>
      <c r="I382" s="4" t="s">
        <v>5</v>
      </c>
      <c r="L382" s="6">
        <v>5.30833333333333</v>
      </c>
      <c r="M382" s="6">
        <f t="shared" si="11"/>
        <v>0.42466666666666641</v>
      </c>
    </row>
    <row r="383" spans="1:13" ht="13.5" customHeight="1">
      <c r="A383" s="5" t="s">
        <v>775</v>
      </c>
      <c r="B383" s="5" t="s">
        <v>776</v>
      </c>
      <c r="C383" s="7">
        <v>8</v>
      </c>
      <c r="D383" s="5" t="s">
        <v>775</v>
      </c>
      <c r="E383" s="7">
        <v>8</v>
      </c>
      <c r="F383" s="9">
        <f t="shared" si="10"/>
        <v>5.8292999999999999</v>
      </c>
      <c r="G383" s="7">
        <v>8</v>
      </c>
      <c r="H383" s="5" t="s">
        <v>2</v>
      </c>
      <c r="I383" s="5" t="s">
        <v>5</v>
      </c>
      <c r="L383" s="7">
        <v>5.3975</v>
      </c>
      <c r="M383" s="6">
        <f t="shared" si="11"/>
        <v>0.43180000000000002</v>
      </c>
    </row>
    <row r="384" spans="1:13" ht="13.5" customHeight="1">
      <c r="A384" s="4" t="s">
        <v>777</v>
      </c>
      <c r="B384" s="4" t="s">
        <v>778</v>
      </c>
      <c r="C384" s="6">
        <v>8</v>
      </c>
      <c r="D384" s="4" t="s">
        <v>777</v>
      </c>
      <c r="E384" s="6">
        <v>13</v>
      </c>
      <c r="F384" s="9">
        <f t="shared" si="10"/>
        <v>7.8102000000000036</v>
      </c>
      <c r="G384" s="6">
        <v>6</v>
      </c>
      <c r="H384" s="4" t="s">
        <v>2</v>
      </c>
      <c r="I384" s="4" t="s">
        <v>5</v>
      </c>
      <c r="L384" s="6">
        <v>7.23166666666667</v>
      </c>
      <c r="M384" s="6">
        <f t="shared" si="11"/>
        <v>0.57853333333333357</v>
      </c>
    </row>
    <row r="385" spans="1:13" ht="13.5" customHeight="1">
      <c r="A385" s="5" t="s">
        <v>779</v>
      </c>
      <c r="B385" s="5" t="s">
        <v>780</v>
      </c>
      <c r="C385" s="7">
        <v>8</v>
      </c>
      <c r="D385" s="5" t="s">
        <v>779</v>
      </c>
      <c r="E385" s="7">
        <v>13</v>
      </c>
      <c r="F385" s="9">
        <f t="shared" si="10"/>
        <v>7.8102000000000036</v>
      </c>
      <c r="G385" s="7">
        <v>6</v>
      </c>
      <c r="H385" s="5" t="s">
        <v>2</v>
      </c>
      <c r="I385" s="5" t="s">
        <v>5</v>
      </c>
      <c r="L385" s="7">
        <v>7.23166666666667</v>
      </c>
      <c r="M385" s="6">
        <f t="shared" si="11"/>
        <v>0.57853333333333357</v>
      </c>
    </row>
    <row r="386" spans="1:13" ht="13.5" customHeight="1">
      <c r="A386" s="4" t="s">
        <v>781</v>
      </c>
      <c r="B386" s="4" t="s">
        <v>782</v>
      </c>
      <c r="C386" s="6">
        <v>1</v>
      </c>
      <c r="D386" s="4" t="s">
        <v>781</v>
      </c>
      <c r="E386" s="6">
        <v>4</v>
      </c>
      <c r="F386" s="9">
        <f t="shared" ref="F386:F449" si="12">+L386+M386</f>
        <v>2.8683999999999998</v>
      </c>
      <c r="G386" s="6">
        <v>14</v>
      </c>
      <c r="H386" s="4" t="s">
        <v>2</v>
      </c>
      <c r="I386" s="12" t="s">
        <v>1123</v>
      </c>
      <c r="L386" s="6">
        <v>2.84</v>
      </c>
      <c r="M386" s="6">
        <f t="shared" ref="M386:M449" si="13">+L386*C386%</f>
        <v>2.8399999999999998E-2</v>
      </c>
    </row>
    <row r="387" spans="1:13" ht="13.5" customHeight="1">
      <c r="A387" s="5" t="s">
        <v>783</v>
      </c>
      <c r="B387" s="5" t="s">
        <v>784</v>
      </c>
      <c r="C387" s="7">
        <v>1</v>
      </c>
      <c r="D387" s="5" t="s">
        <v>783</v>
      </c>
      <c r="E387" s="7">
        <v>4</v>
      </c>
      <c r="F387" s="9">
        <f t="shared" si="12"/>
        <v>3.0996899999999998</v>
      </c>
      <c r="G387" s="7">
        <v>19</v>
      </c>
      <c r="H387" s="5" t="s">
        <v>2</v>
      </c>
      <c r="I387" s="12" t="s">
        <v>1123</v>
      </c>
      <c r="L387" s="7">
        <v>3.069</v>
      </c>
      <c r="M387" s="6">
        <f t="shared" si="13"/>
        <v>3.0689999999999999E-2</v>
      </c>
    </row>
    <row r="388" spans="1:13" ht="13.5" customHeight="1">
      <c r="A388" s="4" t="s">
        <v>785</v>
      </c>
      <c r="B388" s="4" t="s">
        <v>786</v>
      </c>
      <c r="C388" s="6">
        <v>1</v>
      </c>
      <c r="D388" s="4" t="s">
        <v>785</v>
      </c>
      <c r="E388" s="6">
        <v>11</v>
      </c>
      <c r="F388" s="9">
        <f t="shared" si="12"/>
        <v>7.6191874999999998</v>
      </c>
      <c r="G388" s="6">
        <v>5</v>
      </c>
      <c r="H388" s="4" t="s">
        <v>2</v>
      </c>
      <c r="I388" s="12" t="s">
        <v>1123</v>
      </c>
      <c r="L388" s="6">
        <v>7.5437500000000002</v>
      </c>
      <c r="M388" s="6">
        <f t="shared" si="13"/>
        <v>7.5437500000000005E-2</v>
      </c>
    </row>
    <row r="389" spans="1:13" ht="13.5" customHeight="1">
      <c r="A389" s="5" t="s">
        <v>787</v>
      </c>
      <c r="B389" s="5" t="s">
        <v>788</v>
      </c>
      <c r="C389" s="7">
        <v>1</v>
      </c>
      <c r="D389" s="5" t="s">
        <v>787</v>
      </c>
      <c r="E389" s="7">
        <v>11</v>
      </c>
      <c r="F389" s="9">
        <f t="shared" si="12"/>
        <v>7.5446999999999997</v>
      </c>
      <c r="G389" s="7">
        <v>8</v>
      </c>
      <c r="H389" s="5" t="s">
        <v>2</v>
      </c>
      <c r="I389" s="12" t="s">
        <v>1123</v>
      </c>
      <c r="L389" s="7">
        <v>7.47</v>
      </c>
      <c r="M389" s="6">
        <f t="shared" si="13"/>
        <v>7.4700000000000003E-2</v>
      </c>
    </row>
    <row r="390" spans="1:13" ht="13.5" customHeight="1">
      <c r="A390" s="4" t="s">
        <v>789</v>
      </c>
      <c r="B390" s="4" t="s">
        <v>790</v>
      </c>
      <c r="C390" s="6">
        <v>1</v>
      </c>
      <c r="D390" s="4" t="s">
        <v>789</v>
      </c>
      <c r="E390" s="6">
        <v>7</v>
      </c>
      <c r="F390" s="9">
        <f t="shared" si="12"/>
        <v>3.9491000000000001</v>
      </c>
      <c r="G390" s="6">
        <v>4</v>
      </c>
      <c r="H390" s="4" t="s">
        <v>2</v>
      </c>
      <c r="I390" s="12" t="s">
        <v>1123</v>
      </c>
      <c r="L390" s="6">
        <v>3.91</v>
      </c>
      <c r="M390" s="6">
        <f t="shared" si="13"/>
        <v>3.9100000000000003E-2</v>
      </c>
    </row>
    <row r="391" spans="1:13" ht="13.5" customHeight="1">
      <c r="A391" s="5" t="s">
        <v>791</v>
      </c>
      <c r="B391" s="5" t="s">
        <v>792</v>
      </c>
      <c r="C391" s="7">
        <v>1</v>
      </c>
      <c r="D391" s="5" t="s">
        <v>791</v>
      </c>
      <c r="E391" s="7">
        <v>13</v>
      </c>
      <c r="F391" s="9">
        <f t="shared" si="12"/>
        <v>7.7116157894736874</v>
      </c>
      <c r="G391" s="7">
        <v>18</v>
      </c>
      <c r="H391" s="5" t="s">
        <v>2</v>
      </c>
      <c r="I391" s="5" t="s">
        <v>79</v>
      </c>
      <c r="L391" s="7">
        <v>7.6352631578947401</v>
      </c>
      <c r="M391" s="6">
        <f t="shared" si="13"/>
        <v>7.6352631578947408E-2</v>
      </c>
    </row>
    <row r="392" spans="1:13" ht="13.5" customHeight="1">
      <c r="A392" s="4" t="s">
        <v>793</v>
      </c>
      <c r="B392" s="4" t="s">
        <v>794</v>
      </c>
      <c r="C392" s="6">
        <v>1</v>
      </c>
      <c r="D392" s="4" t="s">
        <v>793</v>
      </c>
      <c r="E392" s="6">
        <v>2</v>
      </c>
      <c r="F392" s="9">
        <f t="shared" si="12"/>
        <v>0.71709999999999996</v>
      </c>
      <c r="G392" s="6">
        <v>24</v>
      </c>
      <c r="H392" s="4" t="s">
        <v>2</v>
      </c>
      <c r="I392" s="12" t="s">
        <v>1123</v>
      </c>
      <c r="L392" s="6">
        <v>0.71</v>
      </c>
      <c r="M392" s="6">
        <f t="shared" si="13"/>
        <v>7.0999999999999995E-3</v>
      </c>
    </row>
    <row r="393" spans="1:13" ht="13.5" customHeight="1">
      <c r="A393" s="5" t="s">
        <v>795</v>
      </c>
      <c r="B393" s="5" t="s">
        <v>796</v>
      </c>
      <c r="C393" s="7">
        <v>1</v>
      </c>
      <c r="D393" s="5" t="s">
        <v>795</v>
      </c>
      <c r="E393" s="7">
        <v>2.5</v>
      </c>
      <c r="F393" s="9">
        <f t="shared" si="12"/>
        <v>1.4493500000000001</v>
      </c>
      <c r="G393" s="7">
        <v>46</v>
      </c>
      <c r="H393" s="5" t="s">
        <v>2</v>
      </c>
      <c r="I393" s="12" t="s">
        <v>1123</v>
      </c>
      <c r="L393" s="7">
        <v>1.4350000000000001</v>
      </c>
      <c r="M393" s="6">
        <f t="shared" si="13"/>
        <v>1.4350000000000002E-2</v>
      </c>
    </row>
    <row r="394" spans="1:13" ht="13.5" customHeight="1">
      <c r="A394" s="5" t="s">
        <v>797</v>
      </c>
      <c r="B394" s="5" t="s">
        <v>798</v>
      </c>
      <c r="C394" s="7">
        <v>1</v>
      </c>
      <c r="D394" s="5" t="s">
        <v>797</v>
      </c>
      <c r="E394" s="7">
        <v>4.5</v>
      </c>
      <c r="F394" s="9">
        <f t="shared" si="12"/>
        <v>2.8380999999999998</v>
      </c>
      <c r="G394" s="7">
        <v>11</v>
      </c>
      <c r="H394" s="5" t="s">
        <v>2</v>
      </c>
      <c r="I394" s="12" t="s">
        <v>1124</v>
      </c>
      <c r="L394" s="7">
        <v>2.81</v>
      </c>
      <c r="M394" s="6">
        <f t="shared" si="13"/>
        <v>2.81E-2</v>
      </c>
    </row>
    <row r="395" spans="1:13" ht="13.5" customHeight="1">
      <c r="A395" s="5" t="s">
        <v>799</v>
      </c>
      <c r="B395" s="5" t="s">
        <v>800</v>
      </c>
      <c r="C395" s="7">
        <v>0</v>
      </c>
      <c r="D395" s="5" t="s">
        <v>799</v>
      </c>
      <c r="E395" s="7">
        <v>24</v>
      </c>
      <c r="F395" s="9">
        <f t="shared" si="12"/>
        <v>14.295</v>
      </c>
      <c r="G395" s="7">
        <v>6</v>
      </c>
      <c r="H395" s="5" t="s">
        <v>8</v>
      </c>
      <c r="I395" s="5" t="s">
        <v>9</v>
      </c>
      <c r="L395" s="7">
        <v>14.295</v>
      </c>
      <c r="M395" s="6">
        <f t="shared" si="13"/>
        <v>0</v>
      </c>
    </row>
    <row r="396" spans="1:13" ht="13.5" customHeight="1">
      <c r="A396" s="4" t="s">
        <v>801</v>
      </c>
      <c r="B396" s="4" t="s">
        <v>802</v>
      </c>
      <c r="C396" s="6">
        <v>1</v>
      </c>
      <c r="D396" s="4" t="s">
        <v>801</v>
      </c>
      <c r="E396" s="6">
        <v>7</v>
      </c>
      <c r="F396" s="9">
        <f t="shared" si="12"/>
        <v>4.8863799999999999</v>
      </c>
      <c r="G396" s="6">
        <v>2</v>
      </c>
      <c r="H396" s="4" t="s">
        <v>2</v>
      </c>
      <c r="I396" s="4" t="s">
        <v>20</v>
      </c>
      <c r="L396" s="6">
        <v>4.8380000000000001</v>
      </c>
      <c r="M396" s="6">
        <f t="shared" si="13"/>
        <v>4.8379999999999999E-2</v>
      </c>
    </row>
    <row r="397" spans="1:13" ht="13.5" customHeight="1">
      <c r="A397" s="5" t="s">
        <v>803</v>
      </c>
      <c r="B397" s="5" t="s">
        <v>804</v>
      </c>
      <c r="C397" s="7">
        <v>1</v>
      </c>
      <c r="D397" s="5" t="s">
        <v>803</v>
      </c>
      <c r="E397" s="7">
        <v>39</v>
      </c>
      <c r="F397" s="9">
        <f t="shared" si="12"/>
        <v>28.694099999999999</v>
      </c>
      <c r="G397" s="7">
        <v>2</v>
      </c>
      <c r="H397" s="5" t="s">
        <v>2</v>
      </c>
      <c r="I397" s="5" t="s">
        <v>20</v>
      </c>
      <c r="L397" s="7">
        <v>28.41</v>
      </c>
      <c r="M397" s="6">
        <f t="shared" si="13"/>
        <v>0.28410000000000002</v>
      </c>
    </row>
    <row r="398" spans="1:13" ht="13.5" customHeight="1">
      <c r="A398" s="4" t="s">
        <v>805</v>
      </c>
      <c r="B398" s="4" t="s">
        <v>806</v>
      </c>
      <c r="C398" s="6">
        <v>0</v>
      </c>
      <c r="D398" s="4" t="s">
        <v>805</v>
      </c>
      <c r="E398" s="6">
        <v>47.5</v>
      </c>
      <c r="F398" s="9">
        <f t="shared" si="12"/>
        <v>28.606999999999999</v>
      </c>
      <c r="G398" s="6">
        <v>2</v>
      </c>
      <c r="H398" s="4" t="s">
        <v>8</v>
      </c>
      <c r="I398" s="4" t="s">
        <v>11</v>
      </c>
      <c r="L398" s="6">
        <v>28.606999999999999</v>
      </c>
      <c r="M398" s="6">
        <f t="shared" si="13"/>
        <v>0</v>
      </c>
    </row>
    <row r="399" spans="1:13" ht="13.5" customHeight="1">
      <c r="A399" s="4" t="s">
        <v>808</v>
      </c>
      <c r="B399" s="4" t="s">
        <v>809</v>
      </c>
      <c r="C399" s="6">
        <v>18</v>
      </c>
      <c r="D399" s="4" t="s">
        <v>808</v>
      </c>
      <c r="E399" s="6">
        <v>20</v>
      </c>
      <c r="F399" s="9">
        <f t="shared" si="12"/>
        <v>12.6968</v>
      </c>
      <c r="G399" s="6">
        <v>2</v>
      </c>
      <c r="H399" s="4" t="s">
        <v>21</v>
      </c>
      <c r="I399" s="12" t="s">
        <v>1125</v>
      </c>
      <c r="L399" s="6">
        <v>10.76</v>
      </c>
      <c r="M399" s="6">
        <f t="shared" si="13"/>
        <v>1.9367999999999999</v>
      </c>
    </row>
    <row r="400" spans="1:13" ht="13.5" customHeight="1">
      <c r="A400" s="4" t="s">
        <v>810</v>
      </c>
      <c r="B400" s="4" t="s">
        <v>811</v>
      </c>
      <c r="C400" s="6">
        <v>8</v>
      </c>
      <c r="D400" s="4" t="s">
        <v>810</v>
      </c>
      <c r="E400" s="6">
        <v>13</v>
      </c>
      <c r="F400" s="9">
        <f t="shared" si="12"/>
        <v>6.0156000000000001</v>
      </c>
      <c r="G400" s="6">
        <v>1</v>
      </c>
      <c r="H400" s="4" t="s">
        <v>2</v>
      </c>
      <c r="I400" s="4" t="s">
        <v>5</v>
      </c>
      <c r="L400" s="6">
        <v>5.57</v>
      </c>
      <c r="M400" s="6">
        <f t="shared" si="13"/>
        <v>0.44560000000000005</v>
      </c>
    </row>
    <row r="401" spans="1:13" ht="13.5" customHeight="1">
      <c r="A401" s="5" t="s">
        <v>812</v>
      </c>
      <c r="B401" s="5" t="s">
        <v>813</v>
      </c>
      <c r="C401" s="7">
        <v>8</v>
      </c>
      <c r="D401" s="5" t="s">
        <v>812</v>
      </c>
      <c r="E401" s="7">
        <v>13</v>
      </c>
      <c r="F401" s="9">
        <f t="shared" si="12"/>
        <v>10.5786</v>
      </c>
      <c r="G401" s="7">
        <v>9</v>
      </c>
      <c r="H401" s="5" t="s">
        <v>2</v>
      </c>
      <c r="I401" s="5" t="s">
        <v>5</v>
      </c>
      <c r="L401" s="7">
        <v>9.7949999999999999</v>
      </c>
      <c r="M401" s="6">
        <f t="shared" si="13"/>
        <v>0.78359999999999996</v>
      </c>
    </row>
    <row r="402" spans="1:13" ht="13.5" customHeight="1">
      <c r="A402" s="4" t="s">
        <v>814</v>
      </c>
      <c r="B402" s="4" t="s">
        <v>815</v>
      </c>
      <c r="C402" s="6">
        <v>1</v>
      </c>
      <c r="D402" s="4" t="s">
        <v>814</v>
      </c>
      <c r="E402" s="6">
        <v>11</v>
      </c>
      <c r="F402" s="9">
        <f t="shared" si="12"/>
        <v>8.1469125000000009</v>
      </c>
      <c r="G402" s="6">
        <v>4</v>
      </c>
      <c r="H402" s="4" t="s">
        <v>2</v>
      </c>
      <c r="I402" s="12" t="s">
        <v>1123</v>
      </c>
      <c r="L402" s="6">
        <v>8.0662500000000001</v>
      </c>
      <c r="M402" s="6">
        <f t="shared" si="13"/>
        <v>8.0662499999999998E-2</v>
      </c>
    </row>
    <row r="403" spans="1:13" ht="13.5" customHeight="1">
      <c r="A403" s="5" t="s">
        <v>816</v>
      </c>
      <c r="B403" s="5" t="s">
        <v>817</v>
      </c>
      <c r="C403" s="7">
        <v>1</v>
      </c>
      <c r="D403" s="5" t="s">
        <v>816</v>
      </c>
      <c r="E403" s="7">
        <v>15</v>
      </c>
      <c r="F403" s="9">
        <f t="shared" si="12"/>
        <v>10.858762500000001</v>
      </c>
      <c r="G403" s="7">
        <v>8</v>
      </c>
      <c r="H403" s="5" t="s">
        <v>2</v>
      </c>
      <c r="I403" s="12" t="s">
        <v>1123</v>
      </c>
      <c r="L403" s="7">
        <v>10.751250000000001</v>
      </c>
      <c r="M403" s="6">
        <f t="shared" si="13"/>
        <v>0.10751250000000001</v>
      </c>
    </row>
    <row r="404" spans="1:13" ht="13.5" customHeight="1">
      <c r="A404" s="4" t="s">
        <v>818</v>
      </c>
      <c r="B404" s="4" t="s">
        <v>819</v>
      </c>
      <c r="C404" s="6">
        <v>1</v>
      </c>
      <c r="D404" s="4" t="s">
        <v>818</v>
      </c>
      <c r="E404" s="6">
        <v>7</v>
      </c>
      <c r="F404" s="9">
        <f t="shared" si="12"/>
        <v>3.487025</v>
      </c>
      <c r="G404" s="6">
        <v>3</v>
      </c>
      <c r="H404" s="4" t="s">
        <v>2</v>
      </c>
      <c r="I404" s="12" t="s">
        <v>1123</v>
      </c>
      <c r="L404" s="6">
        <v>3.4525000000000001</v>
      </c>
      <c r="M404" s="6">
        <f t="shared" si="13"/>
        <v>3.4525E-2</v>
      </c>
    </row>
    <row r="405" spans="1:13" ht="13.5" customHeight="1">
      <c r="A405" s="5" t="s">
        <v>820</v>
      </c>
      <c r="B405" s="5" t="s">
        <v>821</v>
      </c>
      <c r="C405" s="7">
        <v>1</v>
      </c>
      <c r="D405" s="5" t="s">
        <v>820</v>
      </c>
      <c r="E405" s="7">
        <v>13</v>
      </c>
      <c r="F405" s="9">
        <f t="shared" si="12"/>
        <v>9.3424999999999994</v>
      </c>
      <c r="G405" s="7">
        <v>10</v>
      </c>
      <c r="H405" s="5" t="s">
        <v>2</v>
      </c>
      <c r="I405" s="12" t="s">
        <v>1123</v>
      </c>
      <c r="L405" s="7">
        <v>9.25</v>
      </c>
      <c r="M405" s="6">
        <f t="shared" si="13"/>
        <v>9.2499999999999999E-2</v>
      </c>
    </row>
    <row r="406" spans="1:13" ht="13.5" customHeight="1">
      <c r="A406" s="4" t="s">
        <v>822</v>
      </c>
      <c r="B406" s="4" t="s">
        <v>823</v>
      </c>
      <c r="C406" s="6">
        <v>1</v>
      </c>
      <c r="D406" s="4" t="s">
        <v>822</v>
      </c>
      <c r="E406" s="6">
        <v>9</v>
      </c>
      <c r="F406" s="9">
        <f t="shared" si="12"/>
        <v>6.5969833333333368</v>
      </c>
      <c r="G406" s="6">
        <v>7</v>
      </c>
      <c r="H406" s="4" t="s">
        <v>2</v>
      </c>
      <c r="I406" s="12" t="s">
        <v>1123</v>
      </c>
      <c r="L406" s="6">
        <v>6.5316666666666698</v>
      </c>
      <c r="M406" s="6">
        <f t="shared" si="13"/>
        <v>6.5316666666666703E-2</v>
      </c>
    </row>
    <row r="407" spans="1:13" ht="13.5" customHeight="1">
      <c r="A407" s="5" t="s">
        <v>824</v>
      </c>
      <c r="B407" s="5" t="s">
        <v>825</v>
      </c>
      <c r="C407" s="7">
        <v>1</v>
      </c>
      <c r="D407" s="5" t="s">
        <v>824</v>
      </c>
      <c r="E407" s="7">
        <v>15</v>
      </c>
      <c r="F407" s="9">
        <f t="shared" si="12"/>
        <v>6.4665249999999999</v>
      </c>
      <c r="G407" s="7">
        <v>9</v>
      </c>
      <c r="H407" s="5" t="s">
        <v>2</v>
      </c>
      <c r="I407" s="12" t="s">
        <v>1123</v>
      </c>
      <c r="L407" s="7">
        <v>6.4024999999999999</v>
      </c>
      <c r="M407" s="6">
        <f t="shared" si="13"/>
        <v>6.4024999999999999E-2</v>
      </c>
    </row>
    <row r="408" spans="1:13" ht="13.5" customHeight="1">
      <c r="A408" s="4" t="s">
        <v>826</v>
      </c>
      <c r="B408" s="4" t="s">
        <v>827</v>
      </c>
      <c r="C408" s="6">
        <v>1</v>
      </c>
      <c r="D408" s="4" t="s">
        <v>826</v>
      </c>
      <c r="E408" s="6">
        <v>14</v>
      </c>
      <c r="F408" s="9">
        <f t="shared" si="12"/>
        <v>10.362095</v>
      </c>
      <c r="G408" s="6">
        <v>14</v>
      </c>
      <c r="H408" s="4" t="s">
        <v>2</v>
      </c>
      <c r="I408" s="12" t="s">
        <v>1123</v>
      </c>
      <c r="L408" s="6">
        <v>10.259499999999999</v>
      </c>
      <c r="M408" s="6">
        <f t="shared" si="13"/>
        <v>0.10259499999999999</v>
      </c>
    </row>
    <row r="409" spans="1:13" ht="13.5" customHeight="1">
      <c r="A409" s="4" t="s">
        <v>828</v>
      </c>
      <c r="B409" s="4" t="s">
        <v>829</v>
      </c>
      <c r="C409" s="6">
        <v>1</v>
      </c>
      <c r="D409" s="4" t="s">
        <v>828</v>
      </c>
      <c r="E409" s="6">
        <v>3.5</v>
      </c>
      <c r="F409" s="9">
        <f t="shared" si="12"/>
        <v>2.6417812500000002</v>
      </c>
      <c r="G409" s="6">
        <v>8</v>
      </c>
      <c r="H409" s="4" t="s">
        <v>2</v>
      </c>
      <c r="I409" s="12" t="s">
        <v>1123</v>
      </c>
      <c r="L409" s="6">
        <v>2.6156250000000001</v>
      </c>
      <c r="M409" s="6">
        <f t="shared" si="13"/>
        <v>2.6156250000000002E-2</v>
      </c>
    </row>
    <row r="410" spans="1:13" ht="13.5" customHeight="1">
      <c r="A410" s="4" t="s">
        <v>830</v>
      </c>
      <c r="B410" s="4" t="s">
        <v>831</v>
      </c>
      <c r="C410" s="6">
        <v>1</v>
      </c>
      <c r="D410" s="4" t="s">
        <v>830</v>
      </c>
      <c r="E410" s="6">
        <v>9</v>
      </c>
      <c r="F410" s="9">
        <f t="shared" si="12"/>
        <v>3.5652999999999997</v>
      </c>
      <c r="G410" s="6">
        <v>4</v>
      </c>
      <c r="H410" s="4" t="s">
        <v>2</v>
      </c>
      <c r="I410" s="12" t="s">
        <v>1123</v>
      </c>
      <c r="L410" s="6">
        <v>3.53</v>
      </c>
      <c r="M410" s="6">
        <f t="shared" si="13"/>
        <v>3.5299999999999998E-2</v>
      </c>
    </row>
    <row r="411" spans="1:13" ht="13.5" customHeight="1">
      <c r="A411" s="4" t="s">
        <v>832</v>
      </c>
      <c r="B411" s="4" t="s">
        <v>833</v>
      </c>
      <c r="C411" s="6">
        <v>18</v>
      </c>
      <c r="D411" s="4" t="s">
        <v>832</v>
      </c>
      <c r="E411" s="6">
        <v>15</v>
      </c>
      <c r="F411" s="9">
        <f t="shared" si="12"/>
        <v>7.7407999999999992</v>
      </c>
      <c r="G411" s="6">
        <v>1</v>
      </c>
      <c r="H411" s="4" t="s">
        <v>21</v>
      </c>
      <c r="I411" s="12" t="s">
        <v>1125</v>
      </c>
      <c r="L411" s="6">
        <v>6.56</v>
      </c>
      <c r="M411" s="6">
        <f t="shared" si="13"/>
        <v>1.1807999999999998</v>
      </c>
    </row>
    <row r="412" spans="1:13" ht="13.5" customHeight="1">
      <c r="A412" s="5" t="s">
        <v>834</v>
      </c>
      <c r="B412" s="5" t="s">
        <v>835</v>
      </c>
      <c r="C412" s="7">
        <v>1</v>
      </c>
      <c r="D412" s="5" t="s">
        <v>834</v>
      </c>
      <c r="E412" s="7">
        <v>8.5</v>
      </c>
      <c r="F412" s="9">
        <f t="shared" si="12"/>
        <v>4.1157500000000002</v>
      </c>
      <c r="G412" s="7">
        <v>2</v>
      </c>
      <c r="H412" s="5" t="s">
        <v>2</v>
      </c>
      <c r="I412" s="12" t="s">
        <v>1123</v>
      </c>
      <c r="L412" s="7">
        <v>4.0750000000000002</v>
      </c>
      <c r="M412" s="6">
        <f t="shared" si="13"/>
        <v>4.0750000000000001E-2</v>
      </c>
    </row>
    <row r="413" spans="1:13" ht="13.5" customHeight="1">
      <c r="A413" s="5" t="s">
        <v>836</v>
      </c>
      <c r="B413" s="5" t="s">
        <v>837</v>
      </c>
      <c r="C413" s="7">
        <v>0</v>
      </c>
      <c r="D413" s="5" t="s">
        <v>836</v>
      </c>
      <c r="E413" s="7">
        <v>23.5</v>
      </c>
      <c r="F413" s="9">
        <f t="shared" si="12"/>
        <v>20.5</v>
      </c>
      <c r="G413" s="7">
        <v>9</v>
      </c>
      <c r="H413" s="5" t="s">
        <v>8</v>
      </c>
      <c r="I413" s="5" t="s">
        <v>9</v>
      </c>
      <c r="L413" s="7">
        <v>20.5</v>
      </c>
      <c r="M413" s="6">
        <f t="shared" si="13"/>
        <v>0</v>
      </c>
    </row>
    <row r="414" spans="1:13" ht="13.5" customHeight="1">
      <c r="A414" s="5" t="s">
        <v>838</v>
      </c>
      <c r="B414" s="5" t="s">
        <v>839</v>
      </c>
      <c r="C414" s="7">
        <v>1</v>
      </c>
      <c r="D414" s="5" t="s">
        <v>838</v>
      </c>
      <c r="E414" s="7">
        <v>4</v>
      </c>
      <c r="F414" s="9">
        <f t="shared" si="12"/>
        <v>3.1524624999999999</v>
      </c>
      <c r="G414" s="7">
        <v>15</v>
      </c>
      <c r="H414" s="5" t="s">
        <v>2</v>
      </c>
      <c r="I414" s="12" t="s">
        <v>1124</v>
      </c>
      <c r="L414" s="7">
        <v>3.1212499999999999</v>
      </c>
      <c r="M414" s="6">
        <f t="shared" si="13"/>
        <v>3.1212500000000001E-2</v>
      </c>
    </row>
    <row r="415" spans="1:13" ht="13.5" customHeight="1">
      <c r="A415" s="5" t="s">
        <v>840</v>
      </c>
      <c r="B415" s="5" t="s">
        <v>841</v>
      </c>
      <c r="C415" s="7">
        <v>1</v>
      </c>
      <c r="D415" s="5" t="s">
        <v>840</v>
      </c>
      <c r="E415" s="7">
        <v>2.5</v>
      </c>
      <c r="F415" s="9">
        <f t="shared" si="12"/>
        <v>1.5497888888888844</v>
      </c>
      <c r="G415" s="7">
        <v>16</v>
      </c>
      <c r="H415" s="5" t="s">
        <v>2</v>
      </c>
      <c r="I415" s="12" t="s">
        <v>1124</v>
      </c>
      <c r="L415" s="7">
        <v>1.5344444444444401</v>
      </c>
      <c r="M415" s="6">
        <f t="shared" si="13"/>
        <v>1.53444444444444E-2</v>
      </c>
    </row>
    <row r="416" spans="1:13" ht="13.5" customHeight="1">
      <c r="A416" s="4" t="s">
        <v>842</v>
      </c>
      <c r="B416" s="4" t="s">
        <v>843</v>
      </c>
      <c r="C416" s="6">
        <v>1</v>
      </c>
      <c r="D416" s="4" t="s">
        <v>842</v>
      </c>
      <c r="E416" s="6">
        <v>7</v>
      </c>
      <c r="F416" s="9">
        <f t="shared" si="12"/>
        <v>3.487025</v>
      </c>
      <c r="G416" s="6">
        <v>3</v>
      </c>
      <c r="H416" s="4" t="s">
        <v>2</v>
      </c>
      <c r="I416" s="12" t="s">
        <v>1123</v>
      </c>
      <c r="L416" s="6">
        <v>3.4525000000000001</v>
      </c>
      <c r="M416" s="6">
        <f t="shared" si="13"/>
        <v>3.4525E-2</v>
      </c>
    </row>
    <row r="417" spans="1:13" ht="13.5" customHeight="1">
      <c r="A417" s="5" t="s">
        <v>844</v>
      </c>
      <c r="B417" s="5" t="s">
        <v>845</v>
      </c>
      <c r="C417" s="7">
        <v>1</v>
      </c>
      <c r="D417" s="5" t="s">
        <v>844</v>
      </c>
      <c r="E417" s="7">
        <v>3</v>
      </c>
      <c r="F417" s="9">
        <f t="shared" si="12"/>
        <v>2.1361500000000002</v>
      </c>
      <c r="G417" s="7">
        <v>20</v>
      </c>
      <c r="H417" s="5" t="s">
        <v>2</v>
      </c>
      <c r="I417" s="12" t="s">
        <v>1123</v>
      </c>
      <c r="L417" s="7">
        <v>2.1150000000000002</v>
      </c>
      <c r="M417" s="6">
        <f t="shared" si="13"/>
        <v>2.1150000000000002E-2</v>
      </c>
    </row>
    <row r="418" spans="1:13" ht="13.5" customHeight="1">
      <c r="A418" s="5" t="s">
        <v>846</v>
      </c>
      <c r="B418" s="5" t="s">
        <v>847</v>
      </c>
      <c r="C418" s="7">
        <v>1</v>
      </c>
      <c r="D418" s="5" t="s">
        <v>846</v>
      </c>
      <c r="E418" s="7">
        <v>6</v>
      </c>
      <c r="F418" s="9">
        <f t="shared" si="12"/>
        <v>4.5288399999999998</v>
      </c>
      <c r="G418" s="7">
        <v>9</v>
      </c>
      <c r="H418" s="5" t="s">
        <v>2</v>
      </c>
      <c r="I418" s="12" t="s">
        <v>1123</v>
      </c>
      <c r="L418" s="7">
        <v>4.484</v>
      </c>
      <c r="M418" s="6">
        <f t="shared" si="13"/>
        <v>4.4839999999999998E-2</v>
      </c>
    </row>
    <row r="419" spans="1:13" ht="13.5" customHeight="1">
      <c r="A419" s="5" t="s">
        <v>848</v>
      </c>
      <c r="B419" s="5" t="s">
        <v>849</v>
      </c>
      <c r="C419" s="7">
        <v>0</v>
      </c>
      <c r="D419" s="5" t="s">
        <v>848</v>
      </c>
      <c r="E419" s="7">
        <v>23.5</v>
      </c>
      <c r="F419" s="9">
        <f t="shared" si="12"/>
        <v>20.510999999999999</v>
      </c>
      <c r="G419" s="7">
        <v>72</v>
      </c>
      <c r="H419" s="5" t="s">
        <v>8</v>
      </c>
      <c r="I419" s="5" t="s">
        <v>68</v>
      </c>
      <c r="L419" s="7">
        <v>20.510999999999999</v>
      </c>
      <c r="M419" s="6">
        <f t="shared" si="13"/>
        <v>0</v>
      </c>
    </row>
    <row r="420" spans="1:13" ht="13.5" customHeight="1">
      <c r="A420" s="4" t="s">
        <v>850</v>
      </c>
      <c r="B420" s="4" t="s">
        <v>851</v>
      </c>
      <c r="C420" s="6">
        <v>18</v>
      </c>
      <c r="D420" s="4" t="s">
        <v>850</v>
      </c>
      <c r="E420" s="6">
        <v>18</v>
      </c>
      <c r="F420" s="9">
        <f t="shared" si="12"/>
        <v>13.895975</v>
      </c>
      <c r="G420" s="6">
        <v>4</v>
      </c>
      <c r="H420" s="4" t="s">
        <v>21</v>
      </c>
      <c r="I420" s="4" t="s">
        <v>25</v>
      </c>
      <c r="L420" s="6">
        <v>11.776249999999999</v>
      </c>
      <c r="M420" s="6">
        <f t="shared" si="13"/>
        <v>2.1197249999999999</v>
      </c>
    </row>
    <row r="421" spans="1:13" ht="13.5" customHeight="1">
      <c r="A421" s="5" t="s">
        <v>852</v>
      </c>
      <c r="B421" s="5" t="s">
        <v>853</v>
      </c>
      <c r="C421" s="7">
        <v>1</v>
      </c>
      <c r="D421" s="5" t="s">
        <v>852</v>
      </c>
      <c r="E421" s="7">
        <v>3</v>
      </c>
      <c r="F421" s="9">
        <f t="shared" si="12"/>
        <v>1.9796</v>
      </c>
      <c r="G421" s="7">
        <v>81</v>
      </c>
      <c r="H421" s="5" t="s">
        <v>2</v>
      </c>
      <c r="I421" s="12" t="s">
        <v>1123</v>
      </c>
      <c r="L421" s="7">
        <v>1.96</v>
      </c>
      <c r="M421" s="6">
        <f t="shared" si="13"/>
        <v>1.9599999999999999E-2</v>
      </c>
    </row>
    <row r="422" spans="1:13" ht="13.5" customHeight="1">
      <c r="A422" s="4" t="s">
        <v>854</v>
      </c>
      <c r="B422" s="4" t="s">
        <v>855</v>
      </c>
      <c r="C422" s="6">
        <v>1</v>
      </c>
      <c r="D422" s="4" t="s">
        <v>854</v>
      </c>
      <c r="E422" s="6">
        <v>4</v>
      </c>
      <c r="F422" s="9">
        <f t="shared" si="12"/>
        <v>1.2545041666666634</v>
      </c>
      <c r="G422" s="6">
        <v>4</v>
      </c>
      <c r="H422" s="4" t="s">
        <v>2</v>
      </c>
      <c r="I422" s="12" t="s">
        <v>1123</v>
      </c>
      <c r="L422" s="6">
        <v>1.2420833333333301</v>
      </c>
      <c r="M422" s="6">
        <f t="shared" si="13"/>
        <v>1.2420833333333301E-2</v>
      </c>
    </row>
    <row r="423" spans="1:13" ht="13.5" customHeight="1">
      <c r="A423" s="5" t="s">
        <v>856</v>
      </c>
      <c r="B423" s="5" t="s">
        <v>857</v>
      </c>
      <c r="C423" s="7">
        <v>1</v>
      </c>
      <c r="D423" s="5" t="s">
        <v>856</v>
      </c>
      <c r="E423" s="7">
        <v>15</v>
      </c>
      <c r="F423" s="9">
        <f t="shared" si="12"/>
        <v>10.858762500000001</v>
      </c>
      <c r="G423" s="7">
        <v>6</v>
      </c>
      <c r="H423" s="5" t="s">
        <v>2</v>
      </c>
      <c r="I423" s="12" t="s">
        <v>1123</v>
      </c>
      <c r="L423" s="7">
        <v>10.751250000000001</v>
      </c>
      <c r="M423" s="6">
        <f t="shared" si="13"/>
        <v>0.10751250000000001</v>
      </c>
    </row>
    <row r="424" spans="1:13" ht="13.5" customHeight="1">
      <c r="A424" s="4" t="s">
        <v>858</v>
      </c>
      <c r="B424" s="4" t="s">
        <v>859</v>
      </c>
      <c r="C424" s="6">
        <v>1</v>
      </c>
      <c r="D424" s="4" t="s">
        <v>858</v>
      </c>
      <c r="E424" s="6">
        <v>15</v>
      </c>
      <c r="F424" s="9">
        <f t="shared" si="12"/>
        <v>8.6253999999999991</v>
      </c>
      <c r="G424" s="6">
        <v>5</v>
      </c>
      <c r="H424" s="4" t="s">
        <v>2</v>
      </c>
      <c r="I424" s="12" t="s">
        <v>1123</v>
      </c>
      <c r="L424" s="6">
        <v>8.5399999999999991</v>
      </c>
      <c r="M424" s="6">
        <f t="shared" si="13"/>
        <v>8.539999999999999E-2</v>
      </c>
    </row>
    <row r="425" spans="1:13" ht="13.5" customHeight="1">
      <c r="A425" s="5" t="s">
        <v>860</v>
      </c>
      <c r="B425" s="5" t="s">
        <v>861</v>
      </c>
      <c r="C425" s="7">
        <v>18</v>
      </c>
      <c r="D425" s="5" t="s">
        <v>860</v>
      </c>
      <c r="E425" s="7">
        <v>35</v>
      </c>
      <c r="F425" s="9">
        <f t="shared" si="12"/>
        <v>23.879266666666705</v>
      </c>
      <c r="G425" s="7">
        <v>5</v>
      </c>
      <c r="H425" s="5" t="s">
        <v>21</v>
      </c>
      <c r="I425" s="5" t="s">
        <v>25</v>
      </c>
      <c r="L425" s="7">
        <v>20.2366666666667</v>
      </c>
      <c r="M425" s="6">
        <f t="shared" si="13"/>
        <v>3.6426000000000061</v>
      </c>
    </row>
    <row r="426" spans="1:13" ht="13.5" customHeight="1">
      <c r="A426" s="5" t="s">
        <v>862</v>
      </c>
      <c r="B426" s="5" t="s">
        <v>863</v>
      </c>
      <c r="C426" s="7">
        <v>18</v>
      </c>
      <c r="D426" s="5" t="s">
        <v>862</v>
      </c>
      <c r="E426" s="7">
        <v>25</v>
      </c>
      <c r="F426" s="9">
        <f t="shared" si="12"/>
        <v>13.57</v>
      </c>
      <c r="G426" s="7">
        <v>2</v>
      </c>
      <c r="H426" s="5" t="s">
        <v>21</v>
      </c>
      <c r="I426" s="5" t="s">
        <v>25</v>
      </c>
      <c r="L426" s="7">
        <v>11.5</v>
      </c>
      <c r="M426" s="6">
        <f t="shared" si="13"/>
        <v>2.0699999999999998</v>
      </c>
    </row>
    <row r="427" spans="1:13" ht="13.5" customHeight="1">
      <c r="A427" s="5" t="s">
        <v>864</v>
      </c>
      <c r="B427" s="5" t="s">
        <v>865</v>
      </c>
      <c r="C427" s="7">
        <v>1</v>
      </c>
      <c r="D427" s="5" t="s">
        <v>864</v>
      </c>
      <c r="E427" s="7">
        <v>3</v>
      </c>
      <c r="F427" s="9">
        <f t="shared" si="12"/>
        <v>2.2422000000000004</v>
      </c>
      <c r="G427" s="7">
        <v>9</v>
      </c>
      <c r="H427" s="5" t="s">
        <v>2</v>
      </c>
      <c r="I427" s="12" t="s">
        <v>1123</v>
      </c>
      <c r="L427" s="7">
        <v>2.2200000000000002</v>
      </c>
      <c r="M427" s="6">
        <f t="shared" si="13"/>
        <v>2.2200000000000001E-2</v>
      </c>
    </row>
    <row r="428" spans="1:13" ht="13.5" customHeight="1">
      <c r="A428" s="4" t="s">
        <v>866</v>
      </c>
      <c r="B428" s="4" t="s">
        <v>867</v>
      </c>
      <c r="C428" s="6">
        <v>8</v>
      </c>
      <c r="D428" s="4" t="s">
        <v>866</v>
      </c>
      <c r="E428" s="6">
        <v>7</v>
      </c>
      <c r="F428" s="9">
        <f t="shared" si="12"/>
        <v>4.3289999999999971</v>
      </c>
      <c r="G428" s="6">
        <v>27</v>
      </c>
      <c r="H428" s="4" t="s">
        <v>2</v>
      </c>
      <c r="I428" s="4" t="s">
        <v>5</v>
      </c>
      <c r="L428" s="6">
        <v>4.0083333333333302</v>
      </c>
      <c r="M428" s="6">
        <f t="shared" si="13"/>
        <v>0.32066666666666643</v>
      </c>
    </row>
    <row r="429" spans="1:13" ht="13.5" customHeight="1">
      <c r="A429" s="4" t="s">
        <v>868</v>
      </c>
      <c r="B429" s="4" t="s">
        <v>869</v>
      </c>
      <c r="C429" s="6">
        <v>18</v>
      </c>
      <c r="D429" s="4" t="s">
        <v>868</v>
      </c>
      <c r="E429" s="6">
        <v>20</v>
      </c>
      <c r="F429" s="9">
        <f t="shared" si="12"/>
        <v>15.9772</v>
      </c>
      <c r="G429" s="6">
        <v>1</v>
      </c>
      <c r="H429" s="4" t="s">
        <v>21</v>
      </c>
      <c r="I429" s="12" t="s">
        <v>1125</v>
      </c>
      <c r="L429" s="6">
        <v>13.54</v>
      </c>
      <c r="M429" s="6">
        <f t="shared" si="13"/>
        <v>2.4371999999999998</v>
      </c>
    </row>
    <row r="430" spans="1:13" ht="13.5" customHeight="1">
      <c r="A430" s="4" t="s">
        <v>870</v>
      </c>
      <c r="B430" s="4" t="s">
        <v>871</v>
      </c>
      <c r="C430" s="6">
        <v>18</v>
      </c>
      <c r="D430" s="4" t="s">
        <v>870</v>
      </c>
      <c r="E430" s="6">
        <v>25</v>
      </c>
      <c r="F430" s="9">
        <f t="shared" si="12"/>
        <v>16.744199999999999</v>
      </c>
      <c r="G430" s="6">
        <v>1</v>
      </c>
      <c r="H430" s="4" t="s">
        <v>21</v>
      </c>
      <c r="I430" s="12" t="s">
        <v>1125</v>
      </c>
      <c r="L430" s="6">
        <v>14.19</v>
      </c>
      <c r="M430" s="6">
        <f t="shared" si="13"/>
        <v>2.5541999999999998</v>
      </c>
    </row>
    <row r="431" spans="1:13" ht="13.5" customHeight="1">
      <c r="A431" s="5" t="s">
        <v>872</v>
      </c>
      <c r="B431" s="5" t="s">
        <v>873</v>
      </c>
      <c r="C431" s="7">
        <v>18</v>
      </c>
      <c r="D431" s="5" t="s">
        <v>872</v>
      </c>
      <c r="E431" s="7">
        <v>17.5</v>
      </c>
      <c r="F431" s="9">
        <f t="shared" si="12"/>
        <v>10.965150000000001</v>
      </c>
      <c r="G431" s="7">
        <v>2</v>
      </c>
      <c r="H431" s="5" t="s">
        <v>21</v>
      </c>
      <c r="I431" s="5" t="s">
        <v>25</v>
      </c>
      <c r="L431" s="7">
        <v>9.2925000000000004</v>
      </c>
      <c r="M431" s="6">
        <f t="shared" si="13"/>
        <v>1.67265</v>
      </c>
    </row>
    <row r="432" spans="1:13" ht="13.5" customHeight="1">
      <c r="A432" s="4" t="s">
        <v>874</v>
      </c>
      <c r="B432" s="4" t="s">
        <v>875</v>
      </c>
      <c r="C432" s="6">
        <v>18</v>
      </c>
      <c r="D432" s="4" t="s">
        <v>874</v>
      </c>
      <c r="E432" s="6">
        <v>15</v>
      </c>
      <c r="F432" s="9">
        <f t="shared" si="12"/>
        <v>10.965150000000001</v>
      </c>
      <c r="G432" s="6">
        <v>5</v>
      </c>
      <c r="H432" s="4" t="s">
        <v>21</v>
      </c>
      <c r="I432" s="4" t="s">
        <v>25</v>
      </c>
      <c r="L432" s="6">
        <v>9.2925000000000004</v>
      </c>
      <c r="M432" s="6">
        <f t="shared" si="13"/>
        <v>1.67265</v>
      </c>
    </row>
    <row r="433" spans="1:13" ht="13.5" customHeight="1">
      <c r="A433" s="4" t="s">
        <v>876</v>
      </c>
      <c r="B433" s="4" t="s">
        <v>877</v>
      </c>
      <c r="C433" s="6">
        <v>18</v>
      </c>
      <c r="D433" s="4" t="s">
        <v>876</v>
      </c>
      <c r="E433" s="6">
        <v>6</v>
      </c>
      <c r="F433" s="9">
        <f t="shared" si="12"/>
        <v>2.891</v>
      </c>
      <c r="G433" s="6">
        <v>1</v>
      </c>
      <c r="H433" s="4" t="s">
        <v>21</v>
      </c>
      <c r="I433" s="4" t="s">
        <v>25</v>
      </c>
      <c r="L433" s="6">
        <v>2.4500000000000002</v>
      </c>
      <c r="M433" s="6">
        <f t="shared" si="13"/>
        <v>0.441</v>
      </c>
    </row>
    <row r="434" spans="1:13" ht="13.5" customHeight="1">
      <c r="A434" s="5" t="s">
        <v>878</v>
      </c>
      <c r="B434" s="5" t="s">
        <v>879</v>
      </c>
      <c r="C434" s="7">
        <v>8</v>
      </c>
      <c r="D434" s="5" t="s">
        <v>878</v>
      </c>
      <c r="E434" s="7">
        <v>25</v>
      </c>
      <c r="F434" s="9">
        <f t="shared" si="12"/>
        <v>8.64</v>
      </c>
      <c r="G434" s="7">
        <v>80</v>
      </c>
      <c r="H434" s="5" t="s">
        <v>21</v>
      </c>
      <c r="I434" s="5" t="s">
        <v>25</v>
      </c>
      <c r="L434" s="7">
        <v>8</v>
      </c>
      <c r="M434" s="6">
        <f t="shared" si="13"/>
        <v>0.64</v>
      </c>
    </row>
    <row r="435" spans="1:13" ht="13.5" customHeight="1">
      <c r="A435" s="5" t="s">
        <v>880</v>
      </c>
      <c r="B435" s="5" t="s">
        <v>881</v>
      </c>
      <c r="C435" s="7">
        <v>8</v>
      </c>
      <c r="D435" s="5" t="s">
        <v>880</v>
      </c>
      <c r="E435" s="7">
        <v>12</v>
      </c>
      <c r="F435" s="9">
        <f t="shared" si="12"/>
        <v>10.511999999999997</v>
      </c>
      <c r="G435" s="7">
        <v>8</v>
      </c>
      <c r="H435" s="5" t="s">
        <v>2</v>
      </c>
      <c r="I435" s="5" t="s">
        <v>5</v>
      </c>
      <c r="L435" s="7">
        <v>9.7333333333333307</v>
      </c>
      <c r="M435" s="6">
        <f t="shared" si="13"/>
        <v>0.77866666666666651</v>
      </c>
    </row>
    <row r="436" spans="1:13" ht="13.5" customHeight="1">
      <c r="A436" s="5" t="s">
        <v>882</v>
      </c>
      <c r="B436" s="5" t="s">
        <v>883</v>
      </c>
      <c r="C436" s="7">
        <v>18</v>
      </c>
      <c r="D436" s="5" t="s">
        <v>882</v>
      </c>
      <c r="E436" s="7">
        <v>10</v>
      </c>
      <c r="F436" s="9">
        <f t="shared" si="12"/>
        <v>6.49</v>
      </c>
      <c r="G436" s="7">
        <v>15</v>
      </c>
      <c r="H436" s="5" t="s">
        <v>21</v>
      </c>
      <c r="I436" s="12" t="s">
        <v>1125</v>
      </c>
      <c r="L436" s="7">
        <v>5.5</v>
      </c>
      <c r="M436" s="6">
        <f t="shared" si="13"/>
        <v>0.99</v>
      </c>
    </row>
    <row r="437" spans="1:13" ht="13.5" customHeight="1">
      <c r="A437" s="5" t="s">
        <v>884</v>
      </c>
      <c r="B437" s="5" t="s">
        <v>885</v>
      </c>
      <c r="C437" s="7">
        <v>1</v>
      </c>
      <c r="D437" s="5" t="s">
        <v>884</v>
      </c>
      <c r="E437" s="7">
        <v>9</v>
      </c>
      <c r="F437" s="9">
        <f t="shared" si="12"/>
        <v>3.8741916666666634</v>
      </c>
      <c r="G437" s="7">
        <v>8</v>
      </c>
      <c r="H437" s="5" t="s">
        <v>2</v>
      </c>
      <c r="I437" s="12" t="s">
        <v>1123</v>
      </c>
      <c r="L437" s="7">
        <v>3.8358333333333299</v>
      </c>
      <c r="M437" s="6">
        <f t="shared" si="13"/>
        <v>3.83583333333333E-2</v>
      </c>
    </row>
    <row r="438" spans="1:13" ht="13.5" customHeight="1">
      <c r="A438" s="5" t="s">
        <v>886</v>
      </c>
      <c r="B438" s="5" t="s">
        <v>887</v>
      </c>
      <c r="C438" s="7">
        <v>1</v>
      </c>
      <c r="D438" s="5" t="s">
        <v>886</v>
      </c>
      <c r="E438" s="7">
        <v>10</v>
      </c>
      <c r="F438" s="9">
        <f t="shared" si="12"/>
        <v>6.1816590909090952</v>
      </c>
      <c r="G438" s="7">
        <v>6</v>
      </c>
      <c r="H438" s="5" t="s">
        <v>2</v>
      </c>
      <c r="I438" s="5" t="s">
        <v>79</v>
      </c>
      <c r="L438" s="7">
        <v>6.1204545454545496</v>
      </c>
      <c r="M438" s="6">
        <f t="shared" si="13"/>
        <v>6.1204545454545498E-2</v>
      </c>
    </row>
    <row r="439" spans="1:13" ht="13.5" customHeight="1">
      <c r="A439" s="5" t="s">
        <v>888</v>
      </c>
      <c r="B439" s="5" t="s">
        <v>889</v>
      </c>
      <c r="C439" s="7">
        <v>0</v>
      </c>
      <c r="D439" s="5" t="s">
        <v>888</v>
      </c>
      <c r="E439" s="7">
        <v>25</v>
      </c>
      <c r="F439" s="9">
        <f t="shared" si="12"/>
        <v>21.93</v>
      </c>
      <c r="G439" s="7">
        <v>9</v>
      </c>
      <c r="H439" s="5" t="s">
        <v>8</v>
      </c>
      <c r="I439" s="5" t="s">
        <v>9</v>
      </c>
      <c r="L439" s="7">
        <v>21.93</v>
      </c>
      <c r="M439" s="6">
        <f t="shared" si="13"/>
        <v>0</v>
      </c>
    </row>
    <row r="440" spans="1:13" ht="13.5" customHeight="1">
      <c r="A440" s="4" t="s">
        <v>890</v>
      </c>
      <c r="B440" s="4" t="s">
        <v>891</v>
      </c>
      <c r="C440" s="6">
        <v>0</v>
      </c>
      <c r="D440" s="4" t="s">
        <v>890</v>
      </c>
      <c r="E440" s="6">
        <v>26</v>
      </c>
      <c r="F440" s="9">
        <f t="shared" si="12"/>
        <v>22.884</v>
      </c>
      <c r="G440" s="6">
        <v>4</v>
      </c>
      <c r="H440" s="4" t="s">
        <v>8</v>
      </c>
      <c r="I440" s="4" t="s">
        <v>9</v>
      </c>
      <c r="L440" s="6">
        <v>22.884</v>
      </c>
      <c r="M440" s="6">
        <f t="shared" si="13"/>
        <v>0</v>
      </c>
    </row>
    <row r="441" spans="1:13" ht="13.5" customHeight="1">
      <c r="A441" s="4" t="s">
        <v>892</v>
      </c>
      <c r="B441" s="4" t="s">
        <v>893</v>
      </c>
      <c r="C441" s="6">
        <v>1</v>
      </c>
      <c r="D441" s="4" t="s">
        <v>892</v>
      </c>
      <c r="E441" s="6">
        <v>10.5</v>
      </c>
      <c r="F441" s="9">
        <f t="shared" si="12"/>
        <v>9.3711166666666639</v>
      </c>
      <c r="G441" s="6">
        <v>3</v>
      </c>
      <c r="H441" s="4" t="s">
        <v>2</v>
      </c>
      <c r="I441" s="4" t="s">
        <v>20</v>
      </c>
      <c r="L441" s="6">
        <v>9.2783333333333307</v>
      </c>
      <c r="M441" s="6">
        <f t="shared" si="13"/>
        <v>9.2783333333333315E-2</v>
      </c>
    </row>
    <row r="442" spans="1:13" ht="13.5" customHeight="1">
      <c r="A442" s="5" t="s">
        <v>894</v>
      </c>
      <c r="B442" s="5" t="s">
        <v>895</v>
      </c>
      <c r="C442" s="7">
        <v>1</v>
      </c>
      <c r="D442" s="5" t="s">
        <v>894</v>
      </c>
      <c r="E442" s="7">
        <v>6</v>
      </c>
      <c r="F442" s="9">
        <f t="shared" si="12"/>
        <v>2.8471899999999999</v>
      </c>
      <c r="G442" s="7">
        <v>8</v>
      </c>
      <c r="H442" s="5" t="s">
        <v>2</v>
      </c>
      <c r="I442" s="5" t="s">
        <v>20</v>
      </c>
      <c r="L442" s="7">
        <v>2.819</v>
      </c>
      <c r="M442" s="6">
        <f t="shared" si="13"/>
        <v>2.819E-2</v>
      </c>
    </row>
    <row r="443" spans="1:13" ht="13.5" customHeight="1">
      <c r="A443" s="4" t="s">
        <v>896</v>
      </c>
      <c r="B443" s="4" t="s">
        <v>897</v>
      </c>
      <c r="C443" s="6">
        <v>1</v>
      </c>
      <c r="D443" s="4" t="s">
        <v>896</v>
      </c>
      <c r="E443" s="6">
        <v>0.25</v>
      </c>
      <c r="F443" s="9">
        <f t="shared" si="12"/>
        <v>0.12543839285714328</v>
      </c>
      <c r="G443" s="6">
        <v>81</v>
      </c>
      <c r="H443" s="4" t="s">
        <v>2</v>
      </c>
      <c r="I443" s="12" t="s">
        <v>1124</v>
      </c>
      <c r="L443" s="6">
        <v>0.124196428571429</v>
      </c>
      <c r="M443" s="6">
        <f t="shared" si="13"/>
        <v>1.24196428571429E-3</v>
      </c>
    </row>
    <row r="444" spans="1:13" ht="13.5" customHeight="1">
      <c r="A444" s="4" t="s">
        <v>898</v>
      </c>
      <c r="B444" s="4" t="s">
        <v>899</v>
      </c>
      <c r="C444" s="6">
        <v>8</v>
      </c>
      <c r="D444" s="4" t="s">
        <v>898</v>
      </c>
      <c r="E444" s="6">
        <v>10</v>
      </c>
      <c r="F444" s="9">
        <f t="shared" si="12"/>
        <v>6.9120000000000008</v>
      </c>
      <c r="G444" s="6">
        <v>4</v>
      </c>
      <c r="H444" s="4" t="s">
        <v>2</v>
      </c>
      <c r="I444" s="4" t="s">
        <v>5</v>
      </c>
      <c r="L444" s="6">
        <v>6.4</v>
      </c>
      <c r="M444" s="6">
        <f t="shared" si="13"/>
        <v>0.51200000000000001</v>
      </c>
    </row>
    <row r="445" spans="1:13" ht="13.5" customHeight="1">
      <c r="A445" s="5" t="s">
        <v>900</v>
      </c>
      <c r="B445" s="5" t="s">
        <v>901</v>
      </c>
      <c r="C445" s="7">
        <v>8</v>
      </c>
      <c r="D445" s="5" t="s">
        <v>900</v>
      </c>
      <c r="E445" s="7">
        <v>10</v>
      </c>
      <c r="F445" s="9">
        <f t="shared" si="12"/>
        <v>5.9291999999999998</v>
      </c>
      <c r="G445" s="7">
        <v>2</v>
      </c>
      <c r="H445" s="5" t="s">
        <v>2</v>
      </c>
      <c r="I445" s="5" t="s">
        <v>5</v>
      </c>
      <c r="L445" s="7">
        <v>5.49</v>
      </c>
      <c r="M445" s="6">
        <f t="shared" si="13"/>
        <v>0.43920000000000003</v>
      </c>
    </row>
    <row r="446" spans="1:13" ht="13.5" customHeight="1">
      <c r="A446" s="4" t="s">
        <v>902</v>
      </c>
      <c r="B446" s="4" t="s">
        <v>903</v>
      </c>
      <c r="C446" s="6">
        <v>1</v>
      </c>
      <c r="D446" s="4" t="s">
        <v>902</v>
      </c>
      <c r="E446" s="6">
        <v>5</v>
      </c>
      <c r="F446" s="9">
        <f t="shared" si="12"/>
        <v>2.8317874999999999</v>
      </c>
      <c r="G446" s="6">
        <v>6</v>
      </c>
      <c r="H446" s="4" t="s">
        <v>2</v>
      </c>
      <c r="I446" s="12" t="s">
        <v>1124</v>
      </c>
      <c r="L446" s="6">
        <v>2.80375</v>
      </c>
      <c r="M446" s="6">
        <f t="shared" si="13"/>
        <v>2.80375E-2</v>
      </c>
    </row>
    <row r="447" spans="1:13" ht="13.5" customHeight="1">
      <c r="A447" s="5" t="s">
        <v>904</v>
      </c>
      <c r="B447" s="5" t="s">
        <v>905</v>
      </c>
      <c r="C447" s="7">
        <v>1</v>
      </c>
      <c r="D447" s="5" t="s">
        <v>904</v>
      </c>
      <c r="E447" s="7">
        <v>4</v>
      </c>
      <c r="F447" s="9">
        <f t="shared" si="12"/>
        <v>3.0580555555555575</v>
      </c>
      <c r="G447" s="7">
        <v>12</v>
      </c>
      <c r="H447" s="5" t="s">
        <v>2</v>
      </c>
      <c r="I447" s="12" t="s">
        <v>1124</v>
      </c>
      <c r="L447" s="7">
        <v>3.0277777777777799</v>
      </c>
      <c r="M447" s="6">
        <f t="shared" si="13"/>
        <v>3.0277777777777799E-2</v>
      </c>
    </row>
    <row r="448" spans="1:13" ht="13.5" customHeight="1">
      <c r="A448" s="5" t="s">
        <v>906</v>
      </c>
      <c r="B448" s="5" t="s">
        <v>907</v>
      </c>
      <c r="C448" s="7">
        <v>0</v>
      </c>
      <c r="D448" s="5" t="s">
        <v>906</v>
      </c>
      <c r="E448" s="7">
        <v>25</v>
      </c>
      <c r="F448" s="9">
        <f t="shared" si="12"/>
        <v>21.897083333333299</v>
      </c>
      <c r="G448" s="7">
        <v>43</v>
      </c>
      <c r="H448" s="5" t="s">
        <v>8</v>
      </c>
      <c r="I448" s="5" t="s">
        <v>84</v>
      </c>
      <c r="L448" s="7">
        <v>21.897083333333299</v>
      </c>
      <c r="M448" s="6">
        <f t="shared" si="13"/>
        <v>0</v>
      </c>
    </row>
    <row r="449" spans="1:13" ht="13.5" customHeight="1">
      <c r="A449" s="4" t="s">
        <v>908</v>
      </c>
      <c r="B449" s="4" t="s">
        <v>909</v>
      </c>
      <c r="C449" s="6">
        <v>8</v>
      </c>
      <c r="D449" s="4" t="s">
        <v>908</v>
      </c>
      <c r="E449" s="6">
        <v>10</v>
      </c>
      <c r="F449" s="9">
        <f t="shared" si="12"/>
        <v>8.0900999999999961</v>
      </c>
      <c r="G449" s="6">
        <v>12</v>
      </c>
      <c r="H449" s="4" t="s">
        <v>2</v>
      </c>
      <c r="I449" s="4" t="s">
        <v>5</v>
      </c>
      <c r="L449" s="6">
        <v>7.4908333333333301</v>
      </c>
      <c r="M449" s="6">
        <f t="shared" si="13"/>
        <v>0.59926666666666639</v>
      </c>
    </row>
    <row r="450" spans="1:13" ht="13.5" customHeight="1">
      <c r="A450" s="5" t="s">
        <v>910</v>
      </c>
      <c r="B450" s="5" t="s">
        <v>911</v>
      </c>
      <c r="C450" s="7">
        <v>1</v>
      </c>
      <c r="D450" s="5" t="s">
        <v>910</v>
      </c>
      <c r="E450" s="7">
        <v>4.5</v>
      </c>
      <c r="F450" s="9">
        <f t="shared" ref="F450:F513" si="14">+L450+M450</f>
        <v>1.1514</v>
      </c>
      <c r="G450" s="7">
        <v>1</v>
      </c>
      <c r="H450" s="5" t="s">
        <v>2</v>
      </c>
      <c r="I450" s="12" t="s">
        <v>1123</v>
      </c>
      <c r="L450" s="7">
        <v>1.1399999999999999</v>
      </c>
      <c r="M450" s="6">
        <f t="shared" ref="M450:M513" si="15">+L450*C450%</f>
        <v>1.1399999999999999E-2</v>
      </c>
    </row>
    <row r="451" spans="1:13" ht="13.5" customHeight="1">
      <c r="A451" s="4" t="s">
        <v>912</v>
      </c>
      <c r="B451" s="4" t="s">
        <v>913</v>
      </c>
      <c r="C451" s="6">
        <v>1</v>
      </c>
      <c r="D451" s="4" t="s">
        <v>912</v>
      </c>
      <c r="E451" s="6">
        <v>13</v>
      </c>
      <c r="F451" s="9">
        <f t="shared" si="14"/>
        <v>8.2466499999999989</v>
      </c>
      <c r="G451" s="6">
        <v>1</v>
      </c>
      <c r="H451" s="4" t="s">
        <v>2</v>
      </c>
      <c r="I451" s="4" t="s">
        <v>79</v>
      </c>
      <c r="L451" s="6">
        <v>8.1649999999999991</v>
      </c>
      <c r="M451" s="6">
        <f t="shared" si="15"/>
        <v>8.1649999999999986E-2</v>
      </c>
    </row>
    <row r="452" spans="1:13" ht="13.5" customHeight="1">
      <c r="A452" s="4" t="s">
        <v>914</v>
      </c>
      <c r="B452" s="4" t="s">
        <v>915</v>
      </c>
      <c r="C452" s="6">
        <v>1</v>
      </c>
      <c r="D452" s="4" t="s">
        <v>914</v>
      </c>
      <c r="E452" s="6">
        <v>13</v>
      </c>
      <c r="F452" s="9">
        <f t="shared" si="14"/>
        <v>7.7116157894736874</v>
      </c>
      <c r="G452" s="6">
        <v>6</v>
      </c>
      <c r="H452" s="4" t="s">
        <v>2</v>
      </c>
      <c r="I452" s="4" t="s">
        <v>79</v>
      </c>
      <c r="L452" s="6">
        <v>7.6352631578947401</v>
      </c>
      <c r="M452" s="6">
        <f t="shared" si="15"/>
        <v>7.6352631578947408E-2</v>
      </c>
    </row>
    <row r="453" spans="1:13" ht="13.5" customHeight="1">
      <c r="A453" s="5" t="s">
        <v>916</v>
      </c>
      <c r="B453" s="5" t="s">
        <v>917</v>
      </c>
      <c r="C453" s="7">
        <v>1</v>
      </c>
      <c r="D453" s="5" t="s">
        <v>916</v>
      </c>
      <c r="E453" s="7">
        <v>13</v>
      </c>
      <c r="F453" s="9">
        <f t="shared" si="14"/>
        <v>8.8913666666666629</v>
      </c>
      <c r="G453" s="7">
        <v>2</v>
      </c>
      <c r="H453" s="5" t="s">
        <v>2</v>
      </c>
      <c r="I453" s="12" t="s">
        <v>1123</v>
      </c>
      <c r="L453" s="7">
        <v>8.8033333333333292</v>
      </c>
      <c r="M453" s="6">
        <f t="shared" si="15"/>
        <v>8.8033333333333297E-2</v>
      </c>
    </row>
    <row r="454" spans="1:13" ht="13.5" customHeight="1">
      <c r="A454" s="5" t="s">
        <v>918</v>
      </c>
      <c r="B454" s="5" t="s">
        <v>919</v>
      </c>
      <c r="C454" s="7">
        <v>1</v>
      </c>
      <c r="D454" s="5" t="s">
        <v>918</v>
      </c>
      <c r="E454" s="7">
        <v>8.5</v>
      </c>
      <c r="F454" s="9">
        <f t="shared" si="14"/>
        <v>3.3027000000000002</v>
      </c>
      <c r="G454" s="7">
        <v>46</v>
      </c>
      <c r="H454" s="5" t="s">
        <v>2</v>
      </c>
      <c r="I454" s="12" t="s">
        <v>1123</v>
      </c>
      <c r="L454" s="7">
        <v>3.27</v>
      </c>
      <c r="M454" s="6">
        <f t="shared" si="15"/>
        <v>3.27E-2</v>
      </c>
    </row>
    <row r="455" spans="1:13" ht="13.5" customHeight="1">
      <c r="A455" s="4" t="s">
        <v>920</v>
      </c>
      <c r="B455" s="4" t="s">
        <v>921</v>
      </c>
      <c r="C455" s="6">
        <v>1</v>
      </c>
      <c r="D455" s="4" t="s">
        <v>920</v>
      </c>
      <c r="E455" s="6">
        <v>13</v>
      </c>
      <c r="F455" s="9">
        <f t="shared" si="14"/>
        <v>4.4036</v>
      </c>
      <c r="G455" s="6">
        <v>36</v>
      </c>
      <c r="H455" s="4" t="s">
        <v>2</v>
      </c>
      <c r="I455" s="12" t="s">
        <v>1123</v>
      </c>
      <c r="L455" s="6">
        <v>4.3600000000000003</v>
      </c>
      <c r="M455" s="6">
        <f t="shared" si="15"/>
        <v>4.3600000000000007E-2</v>
      </c>
    </row>
    <row r="456" spans="1:13" ht="13.5" customHeight="1">
      <c r="A456" s="5" t="s">
        <v>922</v>
      </c>
      <c r="B456" s="5" t="s">
        <v>923</v>
      </c>
      <c r="C456" s="7">
        <v>1</v>
      </c>
      <c r="D456" s="5" t="s">
        <v>922</v>
      </c>
      <c r="E456" s="7">
        <v>9</v>
      </c>
      <c r="F456" s="9">
        <f t="shared" si="14"/>
        <v>3.4541999999999997</v>
      </c>
      <c r="G456" s="7">
        <v>11</v>
      </c>
      <c r="H456" s="5" t="s">
        <v>2</v>
      </c>
      <c r="I456" s="12" t="s">
        <v>1123</v>
      </c>
      <c r="L456" s="7">
        <v>3.42</v>
      </c>
      <c r="M456" s="6">
        <f t="shared" si="15"/>
        <v>3.4200000000000001E-2</v>
      </c>
    </row>
    <row r="457" spans="1:13" ht="13.5" customHeight="1">
      <c r="A457" s="4" t="s">
        <v>924</v>
      </c>
      <c r="B457" s="4" t="s">
        <v>925</v>
      </c>
      <c r="C457" s="6">
        <v>18</v>
      </c>
      <c r="D457" s="4" t="s">
        <v>924</v>
      </c>
      <c r="E457" s="6">
        <v>20</v>
      </c>
      <c r="F457" s="9">
        <f t="shared" si="14"/>
        <v>20.885999999999999</v>
      </c>
      <c r="G457" s="6">
        <v>5</v>
      </c>
      <c r="H457" s="4" t="s">
        <v>21</v>
      </c>
      <c r="I457" s="4" t="s">
        <v>25</v>
      </c>
      <c r="L457" s="6">
        <v>17.7</v>
      </c>
      <c r="M457" s="6">
        <f t="shared" si="15"/>
        <v>3.1859999999999999</v>
      </c>
    </row>
    <row r="458" spans="1:13" ht="13.5" customHeight="1">
      <c r="A458" s="4" t="s">
        <v>926</v>
      </c>
      <c r="B458" s="4" t="s">
        <v>927</v>
      </c>
      <c r="C458" s="6">
        <v>8</v>
      </c>
      <c r="D458" s="4" t="s">
        <v>926</v>
      </c>
      <c r="E458" s="6">
        <v>7.5</v>
      </c>
      <c r="F458" s="9">
        <f t="shared" si="14"/>
        <v>5.9508000000000001</v>
      </c>
      <c r="G458" s="6">
        <v>3</v>
      </c>
      <c r="H458" s="4" t="s">
        <v>2</v>
      </c>
      <c r="I458" s="4" t="s">
        <v>5</v>
      </c>
      <c r="L458" s="6">
        <v>5.51</v>
      </c>
      <c r="M458" s="6">
        <f t="shared" si="15"/>
        <v>0.44079999999999997</v>
      </c>
    </row>
    <row r="459" spans="1:13" ht="13.5" customHeight="1">
      <c r="A459" s="4" t="s">
        <v>928</v>
      </c>
      <c r="B459" s="4" t="s">
        <v>929</v>
      </c>
      <c r="C459" s="6">
        <v>18</v>
      </c>
      <c r="D459" s="4" t="s">
        <v>928</v>
      </c>
      <c r="E459" s="6">
        <v>21</v>
      </c>
      <c r="F459" s="9">
        <f t="shared" si="14"/>
        <v>23.5351</v>
      </c>
      <c r="G459" s="6">
        <v>1</v>
      </c>
      <c r="H459" s="4" t="s">
        <v>21</v>
      </c>
      <c r="I459" s="12" t="s">
        <v>1125</v>
      </c>
      <c r="L459" s="6">
        <v>19.945</v>
      </c>
      <c r="M459" s="6">
        <f t="shared" si="15"/>
        <v>3.5901000000000001</v>
      </c>
    </row>
    <row r="460" spans="1:13" ht="13.5" customHeight="1">
      <c r="A460" s="5" t="s">
        <v>930</v>
      </c>
      <c r="B460" s="5" t="s">
        <v>931</v>
      </c>
      <c r="C460" s="7">
        <v>18</v>
      </c>
      <c r="D460" s="5" t="s">
        <v>930</v>
      </c>
      <c r="E460" s="7">
        <v>6.25</v>
      </c>
      <c r="F460" s="9">
        <f t="shared" si="14"/>
        <v>6.1595999999999993</v>
      </c>
      <c r="G460" s="7">
        <v>35</v>
      </c>
      <c r="H460" s="5" t="s">
        <v>21</v>
      </c>
      <c r="I460" s="12" t="s">
        <v>1125</v>
      </c>
      <c r="L460" s="7">
        <v>5.22</v>
      </c>
      <c r="M460" s="6">
        <f t="shared" si="15"/>
        <v>0.93959999999999988</v>
      </c>
    </row>
    <row r="461" spans="1:13" ht="13.5" customHeight="1">
      <c r="A461" s="5" t="s">
        <v>932</v>
      </c>
      <c r="B461" s="5" t="s">
        <v>933</v>
      </c>
      <c r="C461" s="7">
        <v>8</v>
      </c>
      <c r="D461" s="5" t="s">
        <v>932</v>
      </c>
      <c r="E461" s="7">
        <v>4</v>
      </c>
      <c r="F461" s="9">
        <f t="shared" si="14"/>
        <v>2.4948000000000001</v>
      </c>
      <c r="G461" s="7">
        <v>3</v>
      </c>
      <c r="H461" s="5" t="s">
        <v>21</v>
      </c>
      <c r="I461" s="12" t="s">
        <v>1125</v>
      </c>
      <c r="L461" s="7">
        <v>2.31</v>
      </c>
      <c r="M461" s="6">
        <f t="shared" si="15"/>
        <v>0.18480000000000002</v>
      </c>
    </row>
    <row r="462" spans="1:13" ht="13.5" customHeight="1">
      <c r="A462" s="4" t="s">
        <v>934</v>
      </c>
      <c r="B462" s="4" t="s">
        <v>935</v>
      </c>
      <c r="C462" s="6">
        <v>8</v>
      </c>
      <c r="D462" s="4" t="s">
        <v>934</v>
      </c>
      <c r="E462" s="6">
        <v>15</v>
      </c>
      <c r="F462" s="9">
        <f t="shared" si="14"/>
        <v>7.4952000000000005</v>
      </c>
      <c r="G462" s="6">
        <v>1</v>
      </c>
      <c r="H462" s="4" t="s">
        <v>2</v>
      </c>
      <c r="I462" s="4" t="s">
        <v>936</v>
      </c>
      <c r="L462" s="6">
        <v>6.94</v>
      </c>
      <c r="M462" s="6">
        <f t="shared" si="15"/>
        <v>0.55520000000000003</v>
      </c>
    </row>
    <row r="463" spans="1:13" ht="13.5" customHeight="1">
      <c r="A463" s="5" t="s">
        <v>937</v>
      </c>
      <c r="B463" s="5" t="s">
        <v>938</v>
      </c>
      <c r="C463" s="7">
        <v>1</v>
      </c>
      <c r="D463" s="5" t="s">
        <v>937</v>
      </c>
      <c r="E463" s="7">
        <v>6</v>
      </c>
      <c r="F463" s="9">
        <f t="shared" si="14"/>
        <v>4.5692399999999997</v>
      </c>
      <c r="G463" s="7">
        <v>5</v>
      </c>
      <c r="H463" s="5" t="s">
        <v>2</v>
      </c>
      <c r="I463" s="5" t="s">
        <v>20</v>
      </c>
      <c r="L463" s="7">
        <v>4.524</v>
      </c>
      <c r="M463" s="6">
        <f t="shared" si="15"/>
        <v>4.5240000000000002E-2</v>
      </c>
    </row>
    <row r="464" spans="1:13" ht="13.5" customHeight="1">
      <c r="A464" s="4" t="s">
        <v>939</v>
      </c>
      <c r="B464" s="4" t="s">
        <v>940</v>
      </c>
      <c r="C464" s="6">
        <v>1</v>
      </c>
      <c r="D464" s="4" t="s">
        <v>939</v>
      </c>
      <c r="E464" s="6">
        <v>12</v>
      </c>
      <c r="F464" s="9">
        <f t="shared" si="14"/>
        <v>6.7569000000000008</v>
      </c>
      <c r="G464" s="6">
        <v>4</v>
      </c>
      <c r="H464" s="4" t="s">
        <v>2</v>
      </c>
      <c r="I464" s="4" t="s">
        <v>20</v>
      </c>
      <c r="L464" s="6">
        <v>6.69</v>
      </c>
      <c r="M464" s="6">
        <f t="shared" si="15"/>
        <v>6.6900000000000001E-2</v>
      </c>
    </row>
    <row r="465" spans="1:13" ht="13.5" customHeight="1">
      <c r="A465" s="5" t="s">
        <v>941</v>
      </c>
      <c r="B465" s="5" t="s">
        <v>942</v>
      </c>
      <c r="C465" s="7">
        <v>1</v>
      </c>
      <c r="D465" s="5" t="s">
        <v>941</v>
      </c>
      <c r="E465" s="7">
        <v>7.5</v>
      </c>
      <c r="F465" s="9">
        <f t="shared" si="14"/>
        <v>6.5225800000000005</v>
      </c>
      <c r="G465" s="7">
        <v>2</v>
      </c>
      <c r="H465" s="5" t="s">
        <v>2</v>
      </c>
      <c r="I465" s="5" t="s">
        <v>20</v>
      </c>
      <c r="L465" s="7">
        <v>6.4580000000000002</v>
      </c>
      <c r="M465" s="6">
        <f t="shared" si="15"/>
        <v>6.4579999999999999E-2</v>
      </c>
    </row>
    <row r="466" spans="1:13" ht="13.5" customHeight="1">
      <c r="A466" s="5" t="s">
        <v>943</v>
      </c>
      <c r="B466" s="5" t="s">
        <v>944</v>
      </c>
      <c r="C466" s="7">
        <v>1</v>
      </c>
      <c r="D466" s="5" t="s">
        <v>943</v>
      </c>
      <c r="E466" s="7">
        <v>10</v>
      </c>
      <c r="F466" s="9">
        <f t="shared" si="14"/>
        <v>6.6104500000000002</v>
      </c>
      <c r="G466" s="7">
        <v>2</v>
      </c>
      <c r="H466" s="5" t="s">
        <v>2</v>
      </c>
      <c r="I466" s="5" t="s">
        <v>79</v>
      </c>
      <c r="L466" s="7">
        <v>6.5449999999999999</v>
      </c>
      <c r="M466" s="6">
        <f t="shared" si="15"/>
        <v>6.5449999999999994E-2</v>
      </c>
    </row>
    <row r="467" spans="1:13" ht="13.5" customHeight="1">
      <c r="A467" s="5" t="s">
        <v>945</v>
      </c>
      <c r="B467" s="5" t="s">
        <v>946</v>
      </c>
      <c r="C467" s="7">
        <v>1</v>
      </c>
      <c r="D467" s="5" t="s">
        <v>945</v>
      </c>
      <c r="E467" s="7">
        <v>1.75</v>
      </c>
      <c r="F467" s="9">
        <f t="shared" si="14"/>
        <v>0</v>
      </c>
      <c r="G467" s="7">
        <v>1</v>
      </c>
      <c r="H467" s="5" t="s">
        <v>2</v>
      </c>
      <c r="I467" s="12" t="s">
        <v>1124</v>
      </c>
      <c r="L467" s="7">
        <v>0</v>
      </c>
      <c r="M467" s="6">
        <f t="shared" si="15"/>
        <v>0</v>
      </c>
    </row>
    <row r="468" spans="1:13" ht="13.5" customHeight="1">
      <c r="A468" s="5" t="s">
        <v>947</v>
      </c>
      <c r="B468" s="5" t="s">
        <v>948</v>
      </c>
      <c r="C468" s="7">
        <v>8</v>
      </c>
      <c r="D468" s="5" t="s">
        <v>947</v>
      </c>
      <c r="E468" s="7">
        <v>15</v>
      </c>
      <c r="F468" s="9">
        <f t="shared" si="14"/>
        <v>7.6077000000000039</v>
      </c>
      <c r="G468" s="7">
        <v>22</v>
      </c>
      <c r="H468" s="5" t="s">
        <v>2</v>
      </c>
      <c r="I468" s="5" t="s">
        <v>5</v>
      </c>
      <c r="L468" s="7">
        <v>7.04416666666667</v>
      </c>
      <c r="M468" s="6">
        <f t="shared" si="15"/>
        <v>0.56353333333333366</v>
      </c>
    </row>
    <row r="469" spans="1:13" ht="13.5" customHeight="1">
      <c r="A469" s="4" t="s">
        <v>949</v>
      </c>
      <c r="B469" s="4" t="s">
        <v>950</v>
      </c>
      <c r="C469" s="6">
        <v>1</v>
      </c>
      <c r="D469" s="4" t="s">
        <v>949</v>
      </c>
      <c r="E469" s="6">
        <v>11</v>
      </c>
      <c r="F469" s="9">
        <f t="shared" si="14"/>
        <v>8.5344999999999995</v>
      </c>
      <c r="G469" s="6">
        <v>7</v>
      </c>
      <c r="H469" s="4" t="s">
        <v>2</v>
      </c>
      <c r="I469" s="12" t="s">
        <v>1123</v>
      </c>
      <c r="L469" s="6">
        <v>8.4499999999999993</v>
      </c>
      <c r="M469" s="6">
        <f t="shared" si="15"/>
        <v>8.4499999999999992E-2</v>
      </c>
    </row>
    <row r="470" spans="1:13" ht="13.5" customHeight="1">
      <c r="A470" s="5" t="s">
        <v>951</v>
      </c>
      <c r="B470" s="5" t="s">
        <v>952</v>
      </c>
      <c r="C470" s="7">
        <v>1</v>
      </c>
      <c r="D470" s="5" t="s">
        <v>951</v>
      </c>
      <c r="E470" s="7">
        <v>6</v>
      </c>
      <c r="F470" s="9">
        <f t="shared" si="14"/>
        <v>3.486183333333337</v>
      </c>
      <c r="G470" s="7">
        <v>3</v>
      </c>
      <c r="H470" s="5" t="s">
        <v>2</v>
      </c>
      <c r="I470" s="12" t="s">
        <v>1123</v>
      </c>
      <c r="L470" s="7">
        <v>3.4516666666666702</v>
      </c>
      <c r="M470" s="6">
        <f t="shared" si="15"/>
        <v>3.4516666666666702E-2</v>
      </c>
    </row>
    <row r="471" spans="1:13" ht="13.5" customHeight="1">
      <c r="A471" s="4" t="s">
        <v>953</v>
      </c>
      <c r="B471" s="4" t="s">
        <v>954</v>
      </c>
      <c r="C471" s="6">
        <v>1</v>
      </c>
      <c r="D471" s="4" t="s">
        <v>953</v>
      </c>
      <c r="E471" s="6">
        <v>6</v>
      </c>
      <c r="F471" s="9">
        <f t="shared" si="14"/>
        <v>4.2622</v>
      </c>
      <c r="G471" s="6">
        <v>8</v>
      </c>
      <c r="H471" s="4" t="s">
        <v>2</v>
      </c>
      <c r="I471" s="12" t="s">
        <v>1123</v>
      </c>
      <c r="L471" s="6">
        <v>4.22</v>
      </c>
      <c r="M471" s="6">
        <f t="shared" si="15"/>
        <v>4.2200000000000001E-2</v>
      </c>
    </row>
    <row r="472" spans="1:13" ht="13.5" customHeight="1">
      <c r="A472" s="5" t="s">
        <v>955</v>
      </c>
      <c r="B472" s="5" t="s">
        <v>956</v>
      </c>
      <c r="C472" s="7">
        <v>1</v>
      </c>
      <c r="D472" s="5" t="s">
        <v>955</v>
      </c>
      <c r="E472" s="7">
        <v>3</v>
      </c>
      <c r="F472" s="9">
        <f t="shared" si="14"/>
        <v>0.89890000000000003</v>
      </c>
      <c r="G472" s="7">
        <v>75</v>
      </c>
      <c r="H472" s="5" t="s">
        <v>2</v>
      </c>
      <c r="I472" s="12" t="s">
        <v>1124</v>
      </c>
      <c r="L472" s="7">
        <v>0.89</v>
      </c>
      <c r="M472" s="6">
        <f t="shared" si="15"/>
        <v>8.8999999999999999E-3</v>
      </c>
    </row>
    <row r="473" spans="1:13" ht="13.5" customHeight="1">
      <c r="A473" s="4" t="s">
        <v>957</v>
      </c>
      <c r="B473" s="4" t="s">
        <v>958</v>
      </c>
      <c r="C473" s="6">
        <v>1</v>
      </c>
      <c r="D473" s="4" t="s">
        <v>957</v>
      </c>
      <c r="E473" s="6">
        <v>6.5</v>
      </c>
      <c r="F473" s="9">
        <f t="shared" si="14"/>
        <v>4.2622</v>
      </c>
      <c r="G473" s="6">
        <v>9</v>
      </c>
      <c r="H473" s="4" t="s">
        <v>2</v>
      </c>
      <c r="I473" s="12" t="s">
        <v>1123</v>
      </c>
      <c r="L473" s="6">
        <v>4.22</v>
      </c>
      <c r="M473" s="6">
        <f t="shared" si="15"/>
        <v>4.2200000000000001E-2</v>
      </c>
    </row>
    <row r="474" spans="1:13" ht="13.5" customHeight="1">
      <c r="A474" s="4" t="s">
        <v>959</v>
      </c>
      <c r="B474" s="4" t="s">
        <v>960</v>
      </c>
      <c r="C474" s="6">
        <v>0</v>
      </c>
      <c r="D474" s="4" t="s">
        <v>959</v>
      </c>
      <c r="E474" s="6">
        <v>24</v>
      </c>
      <c r="F474" s="9">
        <f t="shared" si="14"/>
        <v>20.977</v>
      </c>
      <c r="G474" s="6">
        <v>14</v>
      </c>
      <c r="H474" s="4" t="s">
        <v>8</v>
      </c>
      <c r="I474" s="4" t="s">
        <v>9</v>
      </c>
      <c r="L474" s="6">
        <v>20.977</v>
      </c>
      <c r="M474" s="6">
        <f t="shared" si="15"/>
        <v>0</v>
      </c>
    </row>
    <row r="475" spans="1:13" ht="13.5" customHeight="1">
      <c r="A475" s="5" t="s">
        <v>961</v>
      </c>
      <c r="B475" s="5" t="s">
        <v>962</v>
      </c>
      <c r="C475" s="7">
        <v>1</v>
      </c>
      <c r="D475" s="5" t="s">
        <v>961</v>
      </c>
      <c r="E475" s="7">
        <v>13.5</v>
      </c>
      <c r="F475" s="9">
        <f t="shared" si="14"/>
        <v>4.7167000000000003</v>
      </c>
      <c r="G475" s="7">
        <v>8</v>
      </c>
      <c r="H475" s="5" t="s">
        <v>2</v>
      </c>
      <c r="I475" s="12" t="s">
        <v>1123</v>
      </c>
      <c r="L475" s="7">
        <v>4.67</v>
      </c>
      <c r="M475" s="6">
        <f t="shared" si="15"/>
        <v>4.6699999999999998E-2</v>
      </c>
    </row>
    <row r="476" spans="1:13" ht="13.5" customHeight="1">
      <c r="A476" s="4" t="s">
        <v>963</v>
      </c>
      <c r="B476" s="4" t="s">
        <v>964</v>
      </c>
      <c r="C476" s="6">
        <v>18</v>
      </c>
      <c r="D476" s="4" t="s">
        <v>963</v>
      </c>
      <c r="E476" s="6">
        <v>50</v>
      </c>
      <c r="F476" s="9">
        <f t="shared" si="14"/>
        <v>38.938033333333294</v>
      </c>
      <c r="G476" s="6">
        <v>5</v>
      </c>
      <c r="H476" s="4" t="s">
        <v>10</v>
      </c>
      <c r="I476" s="4" t="s">
        <v>10</v>
      </c>
      <c r="L476" s="6">
        <v>32.998333333333299</v>
      </c>
      <c r="M476" s="6">
        <f t="shared" si="15"/>
        <v>5.939699999999994</v>
      </c>
    </row>
    <row r="477" spans="1:13" ht="13.5" customHeight="1">
      <c r="A477" s="5" t="s">
        <v>965</v>
      </c>
      <c r="B477" s="5" t="s">
        <v>966</v>
      </c>
      <c r="C477" s="7">
        <v>1</v>
      </c>
      <c r="D477" s="5" t="s">
        <v>965</v>
      </c>
      <c r="E477" s="7">
        <v>3</v>
      </c>
      <c r="F477" s="9">
        <f t="shared" si="14"/>
        <v>1.9978361111111156</v>
      </c>
      <c r="G477" s="7">
        <v>23</v>
      </c>
      <c r="H477" s="5" t="s">
        <v>2</v>
      </c>
      <c r="I477" s="12" t="s">
        <v>1123</v>
      </c>
      <c r="L477" s="7">
        <v>1.9780555555555599</v>
      </c>
      <c r="M477" s="6">
        <f t="shared" si="15"/>
        <v>1.97805555555556E-2</v>
      </c>
    </row>
    <row r="478" spans="1:13" ht="13.5" customHeight="1">
      <c r="A478" s="4" t="s">
        <v>967</v>
      </c>
      <c r="B478" s="4" t="s">
        <v>968</v>
      </c>
      <c r="C478" s="6">
        <v>1</v>
      </c>
      <c r="D478" s="4" t="s">
        <v>967</v>
      </c>
      <c r="E478" s="6">
        <v>13</v>
      </c>
      <c r="F478" s="9">
        <f t="shared" si="14"/>
        <v>7.7116157894736874</v>
      </c>
      <c r="G478" s="6">
        <v>14</v>
      </c>
      <c r="H478" s="4" t="s">
        <v>2</v>
      </c>
      <c r="I478" s="4" t="s">
        <v>79</v>
      </c>
      <c r="L478" s="6">
        <v>7.6352631578947401</v>
      </c>
      <c r="M478" s="6">
        <f t="shared" si="15"/>
        <v>7.6352631578947408E-2</v>
      </c>
    </row>
    <row r="479" spans="1:13" ht="13.5" customHeight="1">
      <c r="A479" s="4" t="s">
        <v>969</v>
      </c>
      <c r="B479" s="4" t="s">
        <v>970</v>
      </c>
      <c r="C479" s="6">
        <v>1</v>
      </c>
      <c r="D479" s="4" t="s">
        <v>969</v>
      </c>
      <c r="E479" s="6">
        <v>12.5</v>
      </c>
      <c r="F479" s="9">
        <f t="shared" si="14"/>
        <v>10.6555</v>
      </c>
      <c r="G479" s="6">
        <v>6</v>
      </c>
      <c r="H479" s="4" t="s">
        <v>2</v>
      </c>
      <c r="I479" s="4" t="s">
        <v>20</v>
      </c>
      <c r="L479" s="6">
        <v>10.55</v>
      </c>
      <c r="M479" s="6">
        <f t="shared" si="15"/>
        <v>0.10550000000000001</v>
      </c>
    </row>
    <row r="480" spans="1:13" ht="13.5" customHeight="1">
      <c r="A480" s="5" t="s">
        <v>971</v>
      </c>
      <c r="B480" s="5" t="s">
        <v>972</v>
      </c>
      <c r="C480" s="7">
        <v>1</v>
      </c>
      <c r="D480" s="5" t="s">
        <v>971</v>
      </c>
      <c r="E480" s="7">
        <v>15</v>
      </c>
      <c r="F480" s="9">
        <f t="shared" si="14"/>
        <v>13.023949999999999</v>
      </c>
      <c r="G480" s="7">
        <v>1</v>
      </c>
      <c r="H480" s="5" t="s">
        <v>2</v>
      </c>
      <c r="I480" s="5" t="s">
        <v>20</v>
      </c>
      <c r="L480" s="7">
        <v>12.895</v>
      </c>
      <c r="M480" s="6">
        <f t="shared" si="15"/>
        <v>0.12895000000000001</v>
      </c>
    </row>
    <row r="481" spans="1:13" ht="13.5" customHeight="1">
      <c r="A481" s="5" t="s">
        <v>973</v>
      </c>
      <c r="B481" s="5" t="s">
        <v>974</v>
      </c>
      <c r="C481" s="7">
        <v>1</v>
      </c>
      <c r="D481" s="5" t="s">
        <v>973</v>
      </c>
      <c r="E481" s="7">
        <v>6</v>
      </c>
      <c r="F481" s="9">
        <f t="shared" si="14"/>
        <v>4.4722799999999996</v>
      </c>
      <c r="G481" s="7">
        <v>3</v>
      </c>
      <c r="H481" s="5" t="s">
        <v>2</v>
      </c>
      <c r="I481" s="5" t="s">
        <v>20</v>
      </c>
      <c r="L481" s="7">
        <v>4.4279999999999999</v>
      </c>
      <c r="M481" s="6">
        <f t="shared" si="15"/>
        <v>4.428E-2</v>
      </c>
    </row>
    <row r="482" spans="1:13" ht="13.5" customHeight="1">
      <c r="A482" s="4" t="s">
        <v>975</v>
      </c>
      <c r="B482" s="4" t="s">
        <v>976</v>
      </c>
      <c r="C482" s="6">
        <v>1</v>
      </c>
      <c r="D482" s="4" t="s">
        <v>975</v>
      </c>
      <c r="E482" s="6">
        <v>6</v>
      </c>
      <c r="F482" s="9">
        <f t="shared" si="14"/>
        <v>4.4722799999999996</v>
      </c>
      <c r="G482" s="6">
        <v>4</v>
      </c>
      <c r="H482" s="4" t="s">
        <v>2</v>
      </c>
      <c r="I482" s="4" t="s">
        <v>20</v>
      </c>
      <c r="L482" s="6">
        <v>4.4279999999999999</v>
      </c>
      <c r="M482" s="6">
        <f t="shared" si="15"/>
        <v>4.428E-2</v>
      </c>
    </row>
    <row r="483" spans="1:13" ht="13.5" customHeight="1">
      <c r="A483" s="5" t="s">
        <v>977</v>
      </c>
      <c r="B483" s="5" t="s">
        <v>978</v>
      </c>
      <c r="C483" s="7">
        <v>8</v>
      </c>
      <c r="D483" s="5" t="s">
        <v>977</v>
      </c>
      <c r="E483" s="7">
        <v>25</v>
      </c>
      <c r="F483" s="9">
        <f t="shared" si="14"/>
        <v>10.0008</v>
      </c>
      <c r="G483" s="7">
        <v>7</v>
      </c>
      <c r="H483" s="5" t="s">
        <v>2</v>
      </c>
      <c r="I483" s="5" t="s">
        <v>936</v>
      </c>
      <c r="L483" s="7">
        <v>9.26</v>
      </c>
      <c r="M483" s="6">
        <f t="shared" si="15"/>
        <v>0.74080000000000001</v>
      </c>
    </row>
    <row r="484" spans="1:13" ht="13.5" customHeight="1">
      <c r="A484" s="5" t="s">
        <v>979</v>
      </c>
      <c r="B484" s="5" t="s">
        <v>980</v>
      </c>
      <c r="C484" s="7">
        <v>1</v>
      </c>
      <c r="D484" s="5" t="s">
        <v>979</v>
      </c>
      <c r="E484" s="7">
        <v>12</v>
      </c>
      <c r="F484" s="9">
        <f t="shared" si="14"/>
        <v>7.9806833333333369</v>
      </c>
      <c r="G484" s="7">
        <v>8</v>
      </c>
      <c r="H484" s="5" t="s">
        <v>2</v>
      </c>
      <c r="I484" s="12" t="s">
        <v>1123</v>
      </c>
      <c r="L484" s="7">
        <v>7.9016666666666699</v>
      </c>
      <c r="M484" s="6">
        <f t="shared" si="15"/>
        <v>7.9016666666666707E-2</v>
      </c>
    </row>
    <row r="485" spans="1:13" ht="13.5" customHeight="1">
      <c r="A485" s="5" t="s">
        <v>981</v>
      </c>
      <c r="B485" s="5" t="s">
        <v>982</v>
      </c>
      <c r="C485" s="7">
        <v>1</v>
      </c>
      <c r="D485" s="5" t="s">
        <v>981</v>
      </c>
      <c r="E485" s="7">
        <v>4</v>
      </c>
      <c r="F485" s="9">
        <f t="shared" si="14"/>
        <v>1.4947999999999999</v>
      </c>
      <c r="G485" s="7">
        <v>23</v>
      </c>
      <c r="H485" s="5" t="s">
        <v>2</v>
      </c>
      <c r="I485" s="12" t="s">
        <v>1123</v>
      </c>
      <c r="L485" s="7">
        <v>1.48</v>
      </c>
      <c r="M485" s="6">
        <f t="shared" si="15"/>
        <v>1.4800000000000001E-2</v>
      </c>
    </row>
    <row r="486" spans="1:13" ht="13.5" customHeight="1">
      <c r="A486" s="4" t="s">
        <v>983</v>
      </c>
      <c r="B486" s="4" t="s">
        <v>984</v>
      </c>
      <c r="C486" s="6">
        <v>1</v>
      </c>
      <c r="D486" s="4" t="s">
        <v>983</v>
      </c>
      <c r="E486" s="6">
        <v>4</v>
      </c>
      <c r="F486" s="9">
        <f t="shared" si="14"/>
        <v>1.4182083333333366</v>
      </c>
      <c r="G486" s="6">
        <v>7</v>
      </c>
      <c r="H486" s="4" t="s">
        <v>2</v>
      </c>
      <c r="I486" s="12" t="s">
        <v>1123</v>
      </c>
      <c r="L486" s="6">
        <v>1.4041666666666699</v>
      </c>
      <c r="M486" s="6">
        <f t="shared" si="15"/>
        <v>1.4041666666666699E-2</v>
      </c>
    </row>
    <row r="487" spans="1:13" ht="13.5" customHeight="1">
      <c r="A487" s="4" t="s">
        <v>985</v>
      </c>
      <c r="B487" s="4" t="s">
        <v>986</v>
      </c>
      <c r="C487" s="6">
        <v>0</v>
      </c>
      <c r="D487" s="4" t="s">
        <v>985</v>
      </c>
      <c r="E487" s="6">
        <v>23.5</v>
      </c>
      <c r="F487" s="9">
        <f t="shared" si="14"/>
        <v>20.500499999999999</v>
      </c>
      <c r="G487" s="6">
        <v>10</v>
      </c>
      <c r="H487" s="4" t="s">
        <v>8</v>
      </c>
      <c r="I487" s="4" t="s">
        <v>9</v>
      </c>
      <c r="L487" s="6">
        <v>20.500499999999999</v>
      </c>
      <c r="M487" s="6">
        <f t="shared" si="15"/>
        <v>0</v>
      </c>
    </row>
    <row r="488" spans="1:13" ht="13.5" customHeight="1">
      <c r="A488" s="4" t="s">
        <v>987</v>
      </c>
      <c r="B488" s="4" t="s">
        <v>988</v>
      </c>
      <c r="C488" s="6">
        <v>0</v>
      </c>
      <c r="D488" s="4" t="s">
        <v>987</v>
      </c>
      <c r="E488" s="6">
        <v>23.5</v>
      </c>
      <c r="F488" s="9">
        <f t="shared" si="14"/>
        <v>20.5</v>
      </c>
      <c r="G488" s="6">
        <v>23</v>
      </c>
      <c r="H488" s="4" t="s">
        <v>8</v>
      </c>
      <c r="I488" s="4" t="s">
        <v>9</v>
      </c>
      <c r="L488" s="6">
        <v>20.5</v>
      </c>
      <c r="M488" s="6">
        <f t="shared" si="15"/>
        <v>0</v>
      </c>
    </row>
    <row r="489" spans="1:13" ht="13.5" customHeight="1">
      <c r="A489" s="5" t="s">
        <v>989</v>
      </c>
      <c r="B489" s="5" t="s">
        <v>990</v>
      </c>
      <c r="C489" s="7">
        <v>1</v>
      </c>
      <c r="D489" s="5" t="s">
        <v>989</v>
      </c>
      <c r="E489" s="7">
        <v>10</v>
      </c>
      <c r="F489" s="9">
        <f t="shared" si="14"/>
        <v>7.1608999999999998</v>
      </c>
      <c r="G489" s="7">
        <v>4</v>
      </c>
      <c r="H489" s="5" t="s">
        <v>2</v>
      </c>
      <c r="I489" s="5" t="s">
        <v>20</v>
      </c>
      <c r="L489" s="7">
        <v>7.09</v>
      </c>
      <c r="M489" s="6">
        <f t="shared" si="15"/>
        <v>7.0900000000000005E-2</v>
      </c>
    </row>
    <row r="490" spans="1:13" ht="13.5" customHeight="1">
      <c r="A490" s="4" t="s">
        <v>991</v>
      </c>
      <c r="B490" s="4" t="s">
        <v>992</v>
      </c>
      <c r="C490" s="6">
        <v>1</v>
      </c>
      <c r="D490" s="4" t="s">
        <v>991</v>
      </c>
      <c r="E490" s="6">
        <v>5</v>
      </c>
      <c r="F490" s="9">
        <f t="shared" si="14"/>
        <v>3.7740333333333367</v>
      </c>
      <c r="G490" s="6">
        <v>17</v>
      </c>
      <c r="H490" s="4" t="s">
        <v>2</v>
      </c>
      <c r="I490" s="12" t="s">
        <v>1123</v>
      </c>
      <c r="L490" s="6">
        <v>3.7366666666666699</v>
      </c>
      <c r="M490" s="6">
        <f t="shared" si="15"/>
        <v>3.7366666666666701E-2</v>
      </c>
    </row>
    <row r="491" spans="1:13" ht="13.5" customHeight="1">
      <c r="A491" s="4" t="s">
        <v>993</v>
      </c>
      <c r="B491" s="4" t="s">
        <v>994</v>
      </c>
      <c r="C491" s="6">
        <v>8</v>
      </c>
      <c r="D491" s="4" t="s">
        <v>993</v>
      </c>
      <c r="E491" s="6">
        <v>5</v>
      </c>
      <c r="F491" s="9">
        <f t="shared" si="14"/>
        <v>4.4099999999999966</v>
      </c>
      <c r="G491" s="6">
        <v>13</v>
      </c>
      <c r="H491" s="4" t="s">
        <v>2</v>
      </c>
      <c r="I491" s="4" t="s">
        <v>5</v>
      </c>
      <c r="L491" s="6">
        <v>4.0833333333333304</v>
      </c>
      <c r="M491" s="6">
        <f t="shared" si="15"/>
        <v>0.32666666666666644</v>
      </c>
    </row>
    <row r="492" spans="1:13" ht="13.5" customHeight="1">
      <c r="A492" s="5" t="s">
        <v>995</v>
      </c>
      <c r="B492" s="5" t="s">
        <v>996</v>
      </c>
      <c r="C492" s="7">
        <v>0</v>
      </c>
      <c r="D492" s="5" t="s">
        <v>995</v>
      </c>
      <c r="E492" s="7">
        <v>24</v>
      </c>
      <c r="F492" s="9">
        <f t="shared" si="14"/>
        <v>20.988</v>
      </c>
      <c r="G492" s="7">
        <v>8</v>
      </c>
      <c r="H492" s="5" t="s">
        <v>8</v>
      </c>
      <c r="I492" s="5" t="s">
        <v>68</v>
      </c>
      <c r="L492" s="7">
        <v>20.988</v>
      </c>
      <c r="M492" s="6">
        <f t="shared" si="15"/>
        <v>0</v>
      </c>
    </row>
    <row r="493" spans="1:13" ht="13.5" customHeight="1">
      <c r="A493" s="4" t="s">
        <v>997</v>
      </c>
      <c r="B493" s="4" t="s">
        <v>998</v>
      </c>
      <c r="C493" s="6">
        <v>1</v>
      </c>
      <c r="D493" s="4" t="s">
        <v>997</v>
      </c>
      <c r="E493" s="6">
        <v>5</v>
      </c>
      <c r="F493" s="9">
        <f t="shared" si="14"/>
        <v>3.5854999999999997</v>
      </c>
      <c r="G493" s="6">
        <v>8</v>
      </c>
      <c r="H493" s="4" t="s">
        <v>2</v>
      </c>
      <c r="I493" s="12" t="s">
        <v>1123</v>
      </c>
      <c r="L493" s="6">
        <v>3.55</v>
      </c>
      <c r="M493" s="6">
        <f t="shared" si="15"/>
        <v>3.5499999999999997E-2</v>
      </c>
    </row>
    <row r="494" spans="1:13" ht="13.5" customHeight="1">
      <c r="A494" s="4" t="s">
        <v>999</v>
      </c>
      <c r="B494" s="4" t="s">
        <v>1000</v>
      </c>
      <c r="C494" s="6">
        <v>18</v>
      </c>
      <c r="D494" s="4" t="s">
        <v>999</v>
      </c>
      <c r="E494" s="6">
        <v>10</v>
      </c>
      <c r="F494" s="9">
        <f t="shared" si="14"/>
        <v>4.72</v>
      </c>
      <c r="G494" s="6">
        <v>1</v>
      </c>
      <c r="H494" s="4" t="s">
        <v>21</v>
      </c>
      <c r="I494" s="4" t="s">
        <v>25</v>
      </c>
      <c r="L494" s="6">
        <v>4</v>
      </c>
      <c r="M494" s="6">
        <f t="shared" si="15"/>
        <v>0.72</v>
      </c>
    </row>
    <row r="495" spans="1:13" ht="13.5" customHeight="1">
      <c r="A495" s="4" t="s">
        <v>1001</v>
      </c>
      <c r="B495" s="4" t="s">
        <v>1002</v>
      </c>
      <c r="C495" s="6">
        <v>1</v>
      </c>
      <c r="D495" s="4" t="s">
        <v>1001</v>
      </c>
      <c r="E495" s="6">
        <v>1.5</v>
      </c>
      <c r="F495" s="9">
        <f t="shared" si="14"/>
        <v>0.61075294117647039</v>
      </c>
      <c r="G495" s="6">
        <v>15</v>
      </c>
      <c r="H495" s="4" t="s">
        <v>2</v>
      </c>
      <c r="I495" s="12" t="s">
        <v>1123</v>
      </c>
      <c r="L495" s="6">
        <v>0.60470588235294098</v>
      </c>
      <c r="M495" s="6">
        <f t="shared" si="15"/>
        <v>6.0470588235294097E-3</v>
      </c>
    </row>
    <row r="496" spans="1:13" ht="13.5" customHeight="1">
      <c r="A496" s="5" t="s">
        <v>1003</v>
      </c>
      <c r="B496" s="5" t="s">
        <v>24</v>
      </c>
      <c r="C496" s="7">
        <v>18</v>
      </c>
      <c r="D496" s="5" t="s">
        <v>1003</v>
      </c>
      <c r="E496" s="7">
        <v>15</v>
      </c>
      <c r="F496" s="9">
        <f t="shared" si="14"/>
        <v>8.9798000000000009</v>
      </c>
      <c r="G496" s="7">
        <v>7</v>
      </c>
      <c r="H496" s="5" t="s">
        <v>21</v>
      </c>
      <c r="I496" s="12" t="s">
        <v>1125</v>
      </c>
      <c r="L496" s="7">
        <v>7.61</v>
      </c>
      <c r="M496" s="6">
        <f t="shared" si="15"/>
        <v>1.3697999999999999</v>
      </c>
    </row>
    <row r="497" spans="1:13" ht="13.5" customHeight="1">
      <c r="A497" s="4" t="s">
        <v>1004</v>
      </c>
      <c r="B497" s="4" t="s">
        <v>1005</v>
      </c>
      <c r="C497" s="6">
        <v>8</v>
      </c>
      <c r="D497" s="4" t="s">
        <v>1004</v>
      </c>
      <c r="E497" s="6">
        <v>7.5</v>
      </c>
      <c r="F497" s="9">
        <f t="shared" si="14"/>
        <v>6.3746999999999998</v>
      </c>
      <c r="G497" s="6">
        <v>10</v>
      </c>
      <c r="H497" s="4" t="s">
        <v>2</v>
      </c>
      <c r="I497" s="4" t="s">
        <v>5</v>
      </c>
      <c r="L497" s="6">
        <v>5.9024999999999999</v>
      </c>
      <c r="M497" s="6">
        <f t="shared" si="15"/>
        <v>0.47220000000000001</v>
      </c>
    </row>
    <row r="498" spans="1:13" ht="13.5" customHeight="1">
      <c r="A498" s="5" t="s">
        <v>1006</v>
      </c>
      <c r="B498" s="5" t="s">
        <v>1007</v>
      </c>
      <c r="C498" s="7">
        <v>8</v>
      </c>
      <c r="D498" s="5" t="s">
        <v>1006</v>
      </c>
      <c r="E498" s="7">
        <v>7.5</v>
      </c>
      <c r="F498" s="9">
        <f t="shared" si="14"/>
        <v>6.903000000000004</v>
      </c>
      <c r="G498" s="7">
        <v>5</v>
      </c>
      <c r="H498" s="5" t="s">
        <v>2</v>
      </c>
      <c r="I498" s="5" t="s">
        <v>5</v>
      </c>
      <c r="L498" s="7">
        <v>6.3916666666666702</v>
      </c>
      <c r="M498" s="6">
        <f t="shared" si="15"/>
        <v>0.51133333333333364</v>
      </c>
    </row>
    <row r="499" spans="1:13" ht="13.5" customHeight="1">
      <c r="A499" s="4" t="s">
        <v>1008</v>
      </c>
      <c r="B499" s="4" t="s">
        <v>1009</v>
      </c>
      <c r="C499" s="6">
        <v>1</v>
      </c>
      <c r="D499" s="4" t="s">
        <v>1008</v>
      </c>
      <c r="E499" s="6">
        <v>12.5</v>
      </c>
      <c r="F499" s="9">
        <f t="shared" si="14"/>
        <v>11.311999999999999</v>
      </c>
      <c r="G499" s="6">
        <v>1</v>
      </c>
      <c r="H499" s="4" t="s">
        <v>2</v>
      </c>
      <c r="I499" s="4" t="s">
        <v>20</v>
      </c>
      <c r="L499" s="6">
        <v>11.2</v>
      </c>
      <c r="M499" s="6">
        <f t="shared" si="15"/>
        <v>0.11199999999999999</v>
      </c>
    </row>
    <row r="500" spans="1:13" ht="13.5" customHeight="1">
      <c r="A500" s="4" t="s">
        <v>1010</v>
      </c>
      <c r="B500" s="4" t="s">
        <v>1011</v>
      </c>
      <c r="C500" s="6">
        <v>1</v>
      </c>
      <c r="D500" s="4" t="s">
        <v>1010</v>
      </c>
      <c r="E500" s="6">
        <v>4</v>
      </c>
      <c r="F500" s="9">
        <f t="shared" si="14"/>
        <v>3.0998583333333367</v>
      </c>
      <c r="G500" s="6">
        <v>12</v>
      </c>
      <c r="H500" s="4" t="s">
        <v>2</v>
      </c>
      <c r="I500" s="12" t="s">
        <v>1123</v>
      </c>
      <c r="L500" s="6">
        <v>3.0691666666666699</v>
      </c>
      <c r="M500" s="6">
        <f t="shared" si="15"/>
        <v>3.06916666666667E-2</v>
      </c>
    </row>
    <row r="501" spans="1:13" ht="13.5" customHeight="1">
      <c r="A501" s="5" t="s">
        <v>1012</v>
      </c>
      <c r="B501" s="5" t="s">
        <v>1013</v>
      </c>
      <c r="C501" s="7">
        <v>1</v>
      </c>
      <c r="D501" s="5" t="s">
        <v>1012</v>
      </c>
      <c r="E501" s="7">
        <v>4</v>
      </c>
      <c r="F501" s="9">
        <f t="shared" si="14"/>
        <v>1.9375166666666632</v>
      </c>
      <c r="G501" s="7">
        <v>18</v>
      </c>
      <c r="H501" s="5" t="s">
        <v>2</v>
      </c>
      <c r="I501" s="12" t="s">
        <v>1123</v>
      </c>
      <c r="L501" s="7">
        <v>1.9183333333333299</v>
      </c>
      <c r="M501" s="6">
        <f t="shared" si="15"/>
        <v>1.9183333333333299E-2</v>
      </c>
    </row>
    <row r="502" spans="1:13" ht="13.5" customHeight="1">
      <c r="A502" s="4" t="s">
        <v>1014</v>
      </c>
      <c r="B502" s="4" t="s">
        <v>1015</v>
      </c>
      <c r="C502" s="6">
        <v>1</v>
      </c>
      <c r="D502" s="4" t="s">
        <v>1014</v>
      </c>
      <c r="E502" s="6">
        <v>3</v>
      </c>
      <c r="F502" s="9">
        <f t="shared" si="14"/>
        <v>1.5588058139534926</v>
      </c>
      <c r="G502" s="6">
        <v>84</v>
      </c>
      <c r="H502" s="4" t="s">
        <v>2</v>
      </c>
      <c r="I502" s="12" t="s">
        <v>1123</v>
      </c>
      <c r="L502" s="6">
        <v>1.5433720930232599</v>
      </c>
      <c r="M502" s="6">
        <f t="shared" si="15"/>
        <v>1.5433720930232599E-2</v>
      </c>
    </row>
    <row r="503" spans="1:13" ht="13.5" customHeight="1">
      <c r="A503" s="5" t="s">
        <v>1016</v>
      </c>
      <c r="B503" s="5" t="s">
        <v>1017</v>
      </c>
      <c r="C503" s="7">
        <v>1</v>
      </c>
      <c r="D503" s="5" t="s">
        <v>1016</v>
      </c>
      <c r="E503" s="7">
        <v>5.5</v>
      </c>
      <c r="F503" s="9">
        <f t="shared" si="14"/>
        <v>1.9370958333333368</v>
      </c>
      <c r="G503" s="7">
        <v>6</v>
      </c>
      <c r="H503" s="5" t="s">
        <v>2</v>
      </c>
      <c r="I503" s="12" t="s">
        <v>1123</v>
      </c>
      <c r="L503" s="7">
        <v>1.91791666666667</v>
      </c>
      <c r="M503" s="6">
        <f t="shared" si="15"/>
        <v>1.9179166666666702E-2</v>
      </c>
    </row>
    <row r="504" spans="1:13" ht="13.5" customHeight="1">
      <c r="A504" s="4" t="s">
        <v>1018</v>
      </c>
      <c r="B504" s="4" t="s">
        <v>1019</v>
      </c>
      <c r="C504" s="6">
        <v>1</v>
      </c>
      <c r="D504" s="4" t="s">
        <v>1018</v>
      </c>
      <c r="E504" s="6">
        <v>3</v>
      </c>
      <c r="F504" s="9">
        <f t="shared" si="14"/>
        <v>2.1740249999999999</v>
      </c>
      <c r="G504" s="6">
        <v>20</v>
      </c>
      <c r="H504" s="4" t="s">
        <v>2</v>
      </c>
      <c r="I504" s="12" t="s">
        <v>1123</v>
      </c>
      <c r="L504" s="6">
        <v>2.1524999999999999</v>
      </c>
      <c r="M504" s="6">
        <f t="shared" si="15"/>
        <v>2.1524999999999999E-2</v>
      </c>
    </row>
    <row r="505" spans="1:13" ht="13.5" customHeight="1">
      <c r="A505" s="5" t="s">
        <v>1020</v>
      </c>
      <c r="B505" s="5" t="s">
        <v>1021</v>
      </c>
      <c r="C505" s="7">
        <v>1</v>
      </c>
      <c r="D505" s="5" t="s">
        <v>1020</v>
      </c>
      <c r="E505" s="7">
        <v>13</v>
      </c>
      <c r="F505" s="9">
        <f t="shared" si="14"/>
        <v>6.5868833333333363</v>
      </c>
      <c r="G505" s="7">
        <v>6</v>
      </c>
      <c r="H505" s="5" t="s">
        <v>2</v>
      </c>
      <c r="I505" s="12" t="s">
        <v>1123</v>
      </c>
      <c r="L505" s="7">
        <v>6.5216666666666701</v>
      </c>
      <c r="M505" s="6">
        <f t="shared" si="15"/>
        <v>6.5216666666666701E-2</v>
      </c>
    </row>
    <row r="506" spans="1:13" ht="13.5" customHeight="1">
      <c r="A506" s="5" t="s">
        <v>1022</v>
      </c>
      <c r="B506" s="5" t="s">
        <v>1023</v>
      </c>
      <c r="C506" s="7">
        <v>1</v>
      </c>
      <c r="D506" s="5" t="s">
        <v>1022</v>
      </c>
      <c r="E506" s="7">
        <v>15</v>
      </c>
      <c r="F506" s="9">
        <f t="shared" si="14"/>
        <v>0</v>
      </c>
      <c r="G506" s="7">
        <v>10</v>
      </c>
      <c r="H506" s="5" t="s">
        <v>2</v>
      </c>
      <c r="I506" s="12" t="s">
        <v>1123</v>
      </c>
      <c r="L506" s="7">
        <v>0</v>
      </c>
      <c r="M506" s="6">
        <f t="shared" si="15"/>
        <v>0</v>
      </c>
    </row>
    <row r="507" spans="1:13" ht="13.5" customHeight="1">
      <c r="A507" s="4" t="s">
        <v>1024</v>
      </c>
      <c r="B507" s="4" t="s">
        <v>1025</v>
      </c>
      <c r="C507" s="6">
        <v>8</v>
      </c>
      <c r="D507" s="4" t="s">
        <v>1024</v>
      </c>
      <c r="E507" s="6">
        <v>15</v>
      </c>
      <c r="F507" s="9">
        <f t="shared" si="14"/>
        <v>10.0008</v>
      </c>
      <c r="G507" s="6">
        <v>18</v>
      </c>
      <c r="H507" s="4" t="s">
        <v>2</v>
      </c>
      <c r="I507" s="4" t="s">
        <v>936</v>
      </c>
      <c r="L507" s="6">
        <v>9.26</v>
      </c>
      <c r="M507" s="6">
        <f t="shared" si="15"/>
        <v>0.74080000000000001</v>
      </c>
    </row>
    <row r="508" spans="1:13" ht="13.5" customHeight="1">
      <c r="A508" s="4" t="s">
        <v>1026</v>
      </c>
      <c r="B508" s="4" t="s">
        <v>1027</v>
      </c>
      <c r="C508" s="6">
        <v>1</v>
      </c>
      <c r="D508" s="4" t="s">
        <v>1026</v>
      </c>
      <c r="E508" s="6">
        <v>4</v>
      </c>
      <c r="F508" s="9">
        <f t="shared" si="14"/>
        <v>1.4341999999999999</v>
      </c>
      <c r="G508" s="6">
        <v>30</v>
      </c>
      <c r="H508" s="4" t="s">
        <v>2</v>
      </c>
      <c r="I508" s="12" t="s">
        <v>1123</v>
      </c>
      <c r="L508" s="6">
        <v>1.42</v>
      </c>
      <c r="M508" s="6">
        <f t="shared" si="15"/>
        <v>1.4199999999999999E-2</v>
      </c>
    </row>
    <row r="509" spans="1:13" ht="13.5" customHeight="1">
      <c r="A509" s="5" t="s">
        <v>1028</v>
      </c>
      <c r="B509" s="5" t="s">
        <v>1029</v>
      </c>
      <c r="C509" s="7">
        <v>8</v>
      </c>
      <c r="D509" s="5" t="s">
        <v>1028</v>
      </c>
      <c r="E509" s="7">
        <v>10</v>
      </c>
      <c r="F509" s="9">
        <f t="shared" si="14"/>
        <v>7.4646000000000035</v>
      </c>
      <c r="G509" s="7">
        <v>10</v>
      </c>
      <c r="H509" s="5" t="s">
        <v>2</v>
      </c>
      <c r="I509" s="5" t="s">
        <v>5</v>
      </c>
      <c r="L509" s="7">
        <v>6.9116666666666697</v>
      </c>
      <c r="M509" s="6">
        <f t="shared" si="15"/>
        <v>0.55293333333333361</v>
      </c>
    </row>
    <row r="510" spans="1:13" ht="13.5" customHeight="1">
      <c r="A510" s="4" t="s">
        <v>1030</v>
      </c>
      <c r="B510" s="4" t="s">
        <v>1031</v>
      </c>
      <c r="C510" s="6">
        <v>1</v>
      </c>
      <c r="D510" s="4" t="s">
        <v>1030</v>
      </c>
      <c r="E510" s="6">
        <v>3.5</v>
      </c>
      <c r="F510" s="9">
        <f t="shared" si="14"/>
        <v>2.6417812500000002</v>
      </c>
      <c r="G510" s="6">
        <v>1</v>
      </c>
      <c r="H510" s="4" t="s">
        <v>2</v>
      </c>
      <c r="I510" s="12" t="s">
        <v>1123</v>
      </c>
      <c r="L510" s="6">
        <v>2.6156250000000001</v>
      </c>
      <c r="M510" s="6">
        <f t="shared" si="15"/>
        <v>2.6156250000000002E-2</v>
      </c>
    </row>
    <row r="511" spans="1:13" ht="13.5" customHeight="1">
      <c r="A511" s="5" t="s">
        <v>1032</v>
      </c>
      <c r="B511" s="5" t="s">
        <v>1033</v>
      </c>
      <c r="C511" s="7">
        <v>1</v>
      </c>
      <c r="D511" s="5" t="s">
        <v>1032</v>
      </c>
      <c r="E511" s="7">
        <v>2.5</v>
      </c>
      <c r="F511" s="9">
        <f t="shared" si="14"/>
        <v>1.9373636363636382</v>
      </c>
      <c r="G511" s="7">
        <v>13</v>
      </c>
      <c r="H511" s="5" t="s">
        <v>2</v>
      </c>
      <c r="I511" s="12" t="s">
        <v>1123</v>
      </c>
      <c r="L511" s="7">
        <v>1.91818181818182</v>
      </c>
      <c r="M511" s="6">
        <f t="shared" si="15"/>
        <v>1.9181818181818199E-2</v>
      </c>
    </row>
    <row r="512" spans="1:13" ht="13.5" customHeight="1">
      <c r="A512" s="4" t="s">
        <v>1034</v>
      </c>
      <c r="B512" s="4" t="s">
        <v>1035</v>
      </c>
      <c r="C512" s="6">
        <v>1</v>
      </c>
      <c r="D512" s="4" t="s">
        <v>1034</v>
      </c>
      <c r="E512" s="6">
        <v>15</v>
      </c>
      <c r="F512" s="9">
        <f t="shared" si="14"/>
        <v>11.24635</v>
      </c>
      <c r="G512" s="6">
        <v>9</v>
      </c>
      <c r="H512" s="4" t="s">
        <v>2</v>
      </c>
      <c r="I512" s="12" t="s">
        <v>1123</v>
      </c>
      <c r="L512" s="6">
        <v>11.135</v>
      </c>
      <c r="M512" s="6">
        <f t="shared" si="15"/>
        <v>0.11135</v>
      </c>
    </row>
    <row r="513" spans="1:13" ht="13.5" customHeight="1">
      <c r="A513" s="5" t="s">
        <v>1036</v>
      </c>
      <c r="B513" s="5" t="s">
        <v>1037</v>
      </c>
      <c r="C513" s="7">
        <v>0</v>
      </c>
      <c r="D513" s="5" t="s">
        <v>1036</v>
      </c>
      <c r="E513" s="7">
        <v>5.5</v>
      </c>
      <c r="F513" s="9">
        <f t="shared" si="14"/>
        <v>2.6818</v>
      </c>
      <c r="G513" s="7">
        <v>1</v>
      </c>
      <c r="H513" s="5" t="s">
        <v>8</v>
      </c>
      <c r="I513" s="5" t="s">
        <v>11</v>
      </c>
      <c r="L513" s="7">
        <v>2.6818</v>
      </c>
      <c r="M513" s="6">
        <f t="shared" si="15"/>
        <v>0</v>
      </c>
    </row>
    <row r="514" spans="1:13" ht="13.5" customHeight="1">
      <c r="A514" s="5" t="s">
        <v>1038</v>
      </c>
      <c r="B514" s="5" t="s">
        <v>1039</v>
      </c>
      <c r="C514" s="7">
        <v>0</v>
      </c>
      <c r="D514" s="5" t="s">
        <v>1038</v>
      </c>
      <c r="E514" s="7">
        <v>24</v>
      </c>
      <c r="F514" s="9">
        <f t="shared" ref="F514:F551" si="16">+L514+M514</f>
        <v>15.256</v>
      </c>
      <c r="G514" s="7">
        <v>19</v>
      </c>
      <c r="H514" s="5" t="s">
        <v>8</v>
      </c>
      <c r="I514" s="5" t="s">
        <v>68</v>
      </c>
      <c r="L514" s="7">
        <v>15.256</v>
      </c>
      <c r="M514" s="6">
        <f t="shared" ref="M514:M551" si="17">+L514*C514%</f>
        <v>0</v>
      </c>
    </row>
    <row r="515" spans="1:13" ht="13.5" customHeight="1">
      <c r="A515" s="5" t="s">
        <v>1040</v>
      </c>
      <c r="B515" s="5" t="s">
        <v>1041</v>
      </c>
      <c r="C515" s="7">
        <v>1</v>
      </c>
      <c r="D515" s="5" t="s">
        <v>1040</v>
      </c>
      <c r="E515" s="7">
        <v>10</v>
      </c>
      <c r="F515" s="9">
        <f t="shared" si="16"/>
        <v>6.2089749999999997</v>
      </c>
      <c r="G515" s="7">
        <v>5</v>
      </c>
      <c r="H515" s="5" t="s">
        <v>2</v>
      </c>
      <c r="I515" s="12" t="s">
        <v>1123</v>
      </c>
      <c r="L515" s="7">
        <v>6.1475</v>
      </c>
      <c r="M515" s="6">
        <f t="shared" si="17"/>
        <v>6.1475000000000002E-2</v>
      </c>
    </row>
    <row r="516" spans="1:13" ht="13.5" customHeight="1">
      <c r="A516" s="5" t="s">
        <v>1042</v>
      </c>
      <c r="B516" s="5" t="s">
        <v>1043</v>
      </c>
      <c r="C516" s="7">
        <v>8</v>
      </c>
      <c r="D516" s="5" t="s">
        <v>1042</v>
      </c>
      <c r="E516" s="7">
        <v>25</v>
      </c>
      <c r="F516" s="9">
        <f t="shared" si="16"/>
        <v>11.34</v>
      </c>
      <c r="G516" s="7">
        <v>6</v>
      </c>
      <c r="H516" s="5" t="s">
        <v>2</v>
      </c>
      <c r="I516" s="5" t="s">
        <v>936</v>
      </c>
      <c r="L516" s="7">
        <v>10.5</v>
      </c>
      <c r="M516" s="6">
        <f t="shared" si="17"/>
        <v>0.84</v>
      </c>
    </row>
    <row r="517" spans="1:13" ht="13.5" customHeight="1">
      <c r="A517" s="5" t="s">
        <v>1044</v>
      </c>
      <c r="B517" s="5" t="s">
        <v>1045</v>
      </c>
      <c r="C517" s="7">
        <v>1</v>
      </c>
      <c r="D517" s="5" t="s">
        <v>1044</v>
      </c>
      <c r="E517" s="7">
        <v>3</v>
      </c>
      <c r="F517" s="9">
        <f t="shared" si="16"/>
        <v>2.3246833333333368</v>
      </c>
      <c r="G517" s="7">
        <v>6</v>
      </c>
      <c r="H517" s="5" t="s">
        <v>2</v>
      </c>
      <c r="I517" s="12" t="s">
        <v>1123</v>
      </c>
      <c r="L517" s="7">
        <v>2.3016666666666699</v>
      </c>
      <c r="M517" s="6">
        <f t="shared" si="17"/>
        <v>2.3016666666666699E-2</v>
      </c>
    </row>
    <row r="518" spans="1:13" ht="13.5" customHeight="1">
      <c r="A518" s="4" t="s">
        <v>1046</v>
      </c>
      <c r="B518" s="4" t="s">
        <v>1047</v>
      </c>
      <c r="C518" s="6">
        <v>1</v>
      </c>
      <c r="D518" s="4" t="s">
        <v>1046</v>
      </c>
      <c r="E518" s="6">
        <v>2.5</v>
      </c>
      <c r="F518" s="9">
        <f t="shared" si="16"/>
        <v>1.4947999999999999</v>
      </c>
      <c r="G518" s="6">
        <v>24</v>
      </c>
      <c r="H518" s="4" t="s">
        <v>2</v>
      </c>
      <c r="I518" s="12" t="s">
        <v>1123</v>
      </c>
      <c r="L518" s="6">
        <v>1.48</v>
      </c>
      <c r="M518" s="6">
        <f t="shared" si="17"/>
        <v>1.4800000000000001E-2</v>
      </c>
    </row>
    <row r="519" spans="1:13" ht="13.5" customHeight="1">
      <c r="A519" s="4" t="s">
        <v>1048</v>
      </c>
      <c r="B519" s="4" t="s">
        <v>1049</v>
      </c>
      <c r="C519" s="6">
        <v>1</v>
      </c>
      <c r="D519" s="4" t="s">
        <v>1048</v>
      </c>
      <c r="E519" s="6">
        <v>10</v>
      </c>
      <c r="F519" s="9">
        <f t="shared" si="16"/>
        <v>6.1812000000000005</v>
      </c>
      <c r="G519" s="6">
        <v>11</v>
      </c>
      <c r="H519" s="4" t="s">
        <v>2</v>
      </c>
      <c r="I519" s="4" t="s">
        <v>79</v>
      </c>
      <c r="L519" s="6">
        <v>6.12</v>
      </c>
      <c r="M519" s="6">
        <f t="shared" si="17"/>
        <v>6.1200000000000004E-2</v>
      </c>
    </row>
    <row r="520" spans="1:13" ht="13.5" customHeight="1">
      <c r="A520" s="5" t="s">
        <v>1050</v>
      </c>
      <c r="B520" s="5" t="s">
        <v>1051</v>
      </c>
      <c r="C520" s="7">
        <v>1</v>
      </c>
      <c r="D520" s="5" t="s">
        <v>1050</v>
      </c>
      <c r="E520" s="7">
        <v>8.5</v>
      </c>
      <c r="F520" s="9">
        <f t="shared" si="16"/>
        <v>8.0278166666666628</v>
      </c>
      <c r="G520" s="7">
        <v>4</v>
      </c>
      <c r="H520" s="5" t="s">
        <v>2</v>
      </c>
      <c r="I520" s="5" t="s">
        <v>807</v>
      </c>
      <c r="L520" s="7">
        <v>7.9483333333333297</v>
      </c>
      <c r="M520" s="6">
        <f t="shared" si="17"/>
        <v>7.9483333333333295E-2</v>
      </c>
    </row>
    <row r="521" spans="1:13" ht="13.5" customHeight="1">
      <c r="A521" s="4" t="s">
        <v>1052</v>
      </c>
      <c r="B521" s="4" t="s">
        <v>1053</v>
      </c>
      <c r="C521" s="6">
        <v>1</v>
      </c>
      <c r="D521" s="4" t="s">
        <v>1052</v>
      </c>
      <c r="E521" s="6">
        <v>6.5</v>
      </c>
      <c r="F521" s="9">
        <f t="shared" si="16"/>
        <v>5.7031333333333372</v>
      </c>
      <c r="G521" s="6">
        <v>5</v>
      </c>
      <c r="H521" s="4" t="s">
        <v>2</v>
      </c>
      <c r="I521" s="4" t="s">
        <v>807</v>
      </c>
      <c r="L521" s="6">
        <v>5.6466666666666701</v>
      </c>
      <c r="M521" s="6">
        <f t="shared" si="17"/>
        <v>5.64666666666667E-2</v>
      </c>
    </row>
    <row r="522" spans="1:13" ht="13.5" customHeight="1">
      <c r="A522" s="4" t="s">
        <v>1054</v>
      </c>
      <c r="B522" s="4" t="s">
        <v>1055</v>
      </c>
      <c r="C522" s="6">
        <v>1</v>
      </c>
      <c r="D522" s="4" t="s">
        <v>1054</v>
      </c>
      <c r="E522" s="6">
        <v>3</v>
      </c>
      <c r="F522" s="9">
        <f t="shared" si="16"/>
        <v>2.2645041666666632</v>
      </c>
      <c r="G522" s="6">
        <v>30</v>
      </c>
      <c r="H522" s="4" t="s">
        <v>2</v>
      </c>
      <c r="I522" s="12" t="s">
        <v>1123</v>
      </c>
      <c r="L522" s="6">
        <v>2.2420833333333299</v>
      </c>
      <c r="M522" s="6">
        <f t="shared" si="17"/>
        <v>2.24208333333333E-2</v>
      </c>
    </row>
    <row r="523" spans="1:13" ht="13.5" customHeight="1">
      <c r="A523" s="4" t="s">
        <v>1056</v>
      </c>
      <c r="B523" s="4" t="s">
        <v>1057</v>
      </c>
      <c r="C523" s="6">
        <v>1</v>
      </c>
      <c r="D523" s="4" t="s">
        <v>1056</v>
      </c>
      <c r="E523" s="6">
        <v>5</v>
      </c>
      <c r="F523" s="9">
        <f t="shared" si="16"/>
        <v>3.6236555555555579</v>
      </c>
      <c r="G523" s="6">
        <v>16</v>
      </c>
      <c r="H523" s="4" t="s">
        <v>2</v>
      </c>
      <c r="I523" s="12" t="s">
        <v>1123</v>
      </c>
      <c r="L523" s="6">
        <v>3.58777777777778</v>
      </c>
      <c r="M523" s="6">
        <f t="shared" si="17"/>
        <v>3.58777777777778E-2</v>
      </c>
    </row>
    <row r="524" spans="1:13" ht="13.5" customHeight="1">
      <c r="A524" s="5" t="s">
        <v>1058</v>
      </c>
      <c r="B524" s="5" t="s">
        <v>1059</v>
      </c>
      <c r="C524" s="7">
        <v>1</v>
      </c>
      <c r="D524" s="5" t="s">
        <v>1058</v>
      </c>
      <c r="E524" s="7">
        <v>5</v>
      </c>
      <c r="F524" s="9">
        <f t="shared" si="16"/>
        <v>3.2286333333333364</v>
      </c>
      <c r="G524" s="7">
        <v>10</v>
      </c>
      <c r="H524" s="5" t="s">
        <v>2</v>
      </c>
      <c r="I524" s="12" t="s">
        <v>1123</v>
      </c>
      <c r="L524" s="7">
        <v>3.1966666666666699</v>
      </c>
      <c r="M524" s="6">
        <f t="shared" si="17"/>
        <v>3.1966666666666699E-2</v>
      </c>
    </row>
    <row r="525" spans="1:13" ht="13.5" customHeight="1">
      <c r="A525" s="4" t="s">
        <v>1060</v>
      </c>
      <c r="B525" s="4" t="s">
        <v>1061</v>
      </c>
      <c r="C525" s="6">
        <v>8</v>
      </c>
      <c r="D525" s="4" t="s">
        <v>1060</v>
      </c>
      <c r="E525" s="6">
        <v>25</v>
      </c>
      <c r="F525" s="9">
        <f t="shared" si="16"/>
        <v>15.120000000000001</v>
      </c>
      <c r="G525" s="6">
        <v>3</v>
      </c>
      <c r="H525" s="4" t="s">
        <v>2</v>
      </c>
      <c r="I525" s="4" t="s">
        <v>936</v>
      </c>
      <c r="L525" s="6">
        <v>14</v>
      </c>
      <c r="M525" s="6">
        <f t="shared" si="17"/>
        <v>1.1200000000000001</v>
      </c>
    </row>
    <row r="526" spans="1:13" ht="13.5" customHeight="1">
      <c r="A526" s="5" t="s">
        <v>1062</v>
      </c>
      <c r="B526" s="5" t="s">
        <v>1063</v>
      </c>
      <c r="C526" s="7">
        <v>1</v>
      </c>
      <c r="D526" s="5" t="s">
        <v>1062</v>
      </c>
      <c r="E526" s="7">
        <v>3</v>
      </c>
      <c r="F526" s="9">
        <f t="shared" si="16"/>
        <v>1.0807</v>
      </c>
      <c r="G526" s="7">
        <v>5</v>
      </c>
      <c r="H526" s="5" t="s">
        <v>2</v>
      </c>
      <c r="I526" s="12" t="s">
        <v>1123</v>
      </c>
      <c r="L526" s="7">
        <v>1.07</v>
      </c>
      <c r="M526" s="6">
        <f t="shared" si="17"/>
        <v>1.0700000000000001E-2</v>
      </c>
    </row>
    <row r="527" spans="1:13" ht="13.5" customHeight="1">
      <c r="A527" s="4" t="s">
        <v>1064</v>
      </c>
      <c r="B527" s="4" t="s">
        <v>1065</v>
      </c>
      <c r="C527" s="6">
        <v>1</v>
      </c>
      <c r="D527" s="4" t="s">
        <v>1064</v>
      </c>
      <c r="E527" s="6">
        <v>3</v>
      </c>
      <c r="F527" s="9">
        <f t="shared" si="16"/>
        <v>2.3250199999999999</v>
      </c>
      <c r="G527" s="6">
        <v>8</v>
      </c>
      <c r="H527" s="4" t="s">
        <v>2</v>
      </c>
      <c r="I527" s="12" t="s">
        <v>1123</v>
      </c>
      <c r="L527" s="6">
        <v>2.302</v>
      </c>
      <c r="M527" s="6">
        <f t="shared" si="17"/>
        <v>2.3020000000000002E-2</v>
      </c>
    </row>
    <row r="528" spans="1:13" ht="13.5" customHeight="1">
      <c r="A528" s="5" t="s">
        <v>1066</v>
      </c>
      <c r="B528" s="5" t="s">
        <v>1067</v>
      </c>
      <c r="C528" s="7">
        <v>1</v>
      </c>
      <c r="D528" s="5" t="s">
        <v>1066</v>
      </c>
      <c r="E528" s="7">
        <v>3</v>
      </c>
      <c r="F528" s="9">
        <f t="shared" si="16"/>
        <v>2.3250199999999999</v>
      </c>
      <c r="G528" s="7">
        <v>14</v>
      </c>
      <c r="H528" s="5" t="s">
        <v>2</v>
      </c>
      <c r="I528" s="12" t="s">
        <v>1123</v>
      </c>
      <c r="L528" s="7">
        <v>2.302</v>
      </c>
      <c r="M528" s="6">
        <f t="shared" si="17"/>
        <v>2.3020000000000002E-2</v>
      </c>
    </row>
    <row r="529" spans="1:13" ht="13.5" customHeight="1">
      <c r="A529" s="5" t="s">
        <v>1068</v>
      </c>
      <c r="B529" s="5" t="s">
        <v>1069</v>
      </c>
      <c r="C529" s="7">
        <v>8</v>
      </c>
      <c r="D529" s="5" t="s">
        <v>1068</v>
      </c>
      <c r="E529" s="7">
        <v>15</v>
      </c>
      <c r="F529" s="9">
        <f t="shared" si="16"/>
        <v>8.0028000000000006</v>
      </c>
      <c r="G529" s="7">
        <v>2</v>
      </c>
      <c r="H529" s="5" t="s">
        <v>2</v>
      </c>
      <c r="I529" s="5" t="s">
        <v>936</v>
      </c>
      <c r="L529" s="7">
        <v>7.41</v>
      </c>
      <c r="M529" s="6">
        <f t="shared" si="17"/>
        <v>0.59279999999999999</v>
      </c>
    </row>
    <row r="530" spans="1:13" ht="13.5" customHeight="1">
      <c r="A530" s="4" t="s">
        <v>1070</v>
      </c>
      <c r="B530" s="4" t="s">
        <v>1071</v>
      </c>
      <c r="C530" s="6">
        <v>8</v>
      </c>
      <c r="D530" s="4" t="s">
        <v>1070</v>
      </c>
      <c r="E530" s="6">
        <v>15</v>
      </c>
      <c r="F530" s="9">
        <f t="shared" si="16"/>
        <v>5.94</v>
      </c>
      <c r="G530" s="6">
        <v>3</v>
      </c>
      <c r="H530" s="4" t="s">
        <v>2</v>
      </c>
      <c r="I530" s="4" t="s">
        <v>936</v>
      </c>
      <c r="L530" s="6">
        <v>5.5</v>
      </c>
      <c r="M530" s="6">
        <f t="shared" si="17"/>
        <v>0.44</v>
      </c>
    </row>
    <row r="531" spans="1:13" ht="13.5" customHeight="1">
      <c r="A531" s="5" t="s">
        <v>1072</v>
      </c>
      <c r="B531" s="5" t="s">
        <v>1073</v>
      </c>
      <c r="C531" s="7">
        <v>1</v>
      </c>
      <c r="D531" s="5" t="s">
        <v>1072</v>
      </c>
      <c r="E531" s="7">
        <v>6</v>
      </c>
      <c r="F531" s="9">
        <f t="shared" si="16"/>
        <v>4.3026</v>
      </c>
      <c r="G531" s="7">
        <v>19</v>
      </c>
      <c r="H531" s="5" t="s">
        <v>2</v>
      </c>
      <c r="I531" s="12" t="s">
        <v>1123</v>
      </c>
      <c r="L531" s="7">
        <v>4.26</v>
      </c>
      <c r="M531" s="6">
        <f t="shared" si="17"/>
        <v>4.2599999999999999E-2</v>
      </c>
    </row>
    <row r="532" spans="1:13" ht="13.5" customHeight="1">
      <c r="A532" s="4" t="s">
        <v>1074</v>
      </c>
      <c r="B532" s="4" t="s">
        <v>1075</v>
      </c>
      <c r="C532" s="6">
        <v>1</v>
      </c>
      <c r="D532" s="4" t="s">
        <v>1074</v>
      </c>
      <c r="E532" s="6">
        <v>5</v>
      </c>
      <c r="F532" s="9">
        <f t="shared" si="16"/>
        <v>2.421475</v>
      </c>
      <c r="G532" s="6">
        <v>21</v>
      </c>
      <c r="H532" s="4" t="s">
        <v>2</v>
      </c>
      <c r="I532" s="12" t="s">
        <v>1123</v>
      </c>
      <c r="L532" s="6">
        <v>2.3975</v>
      </c>
      <c r="M532" s="6">
        <f t="shared" si="17"/>
        <v>2.3975E-2</v>
      </c>
    </row>
    <row r="533" spans="1:13" ht="13.5" customHeight="1">
      <c r="A533" s="5" t="s">
        <v>1076</v>
      </c>
      <c r="B533" s="5" t="s">
        <v>1077</v>
      </c>
      <c r="C533" s="7">
        <v>1</v>
      </c>
      <c r="D533" s="5" t="s">
        <v>1076</v>
      </c>
      <c r="E533" s="7">
        <v>5</v>
      </c>
      <c r="F533" s="9">
        <f t="shared" si="16"/>
        <v>2.421475</v>
      </c>
      <c r="G533" s="7">
        <v>14</v>
      </c>
      <c r="H533" s="5" t="s">
        <v>2</v>
      </c>
      <c r="I533" s="12" t="s">
        <v>1123</v>
      </c>
      <c r="L533" s="7">
        <v>2.3975</v>
      </c>
      <c r="M533" s="6">
        <f t="shared" si="17"/>
        <v>2.3975E-2</v>
      </c>
    </row>
    <row r="534" spans="1:13" ht="13.5" customHeight="1">
      <c r="A534" s="4" t="s">
        <v>1078</v>
      </c>
      <c r="B534" s="4" t="s">
        <v>1079</v>
      </c>
      <c r="C534" s="6">
        <v>1</v>
      </c>
      <c r="D534" s="4" t="s">
        <v>1078</v>
      </c>
      <c r="E534" s="6">
        <v>3.5</v>
      </c>
      <c r="F534" s="9">
        <f t="shared" si="16"/>
        <v>2.6158999999999999</v>
      </c>
      <c r="G534" s="6">
        <v>3</v>
      </c>
      <c r="H534" s="4" t="s">
        <v>2</v>
      </c>
      <c r="I534" s="12" t="s">
        <v>1123</v>
      </c>
      <c r="L534" s="6">
        <v>2.59</v>
      </c>
      <c r="M534" s="6">
        <f t="shared" si="17"/>
        <v>2.5899999999999999E-2</v>
      </c>
    </row>
    <row r="535" spans="1:13" ht="13.5" customHeight="1">
      <c r="A535" s="5" t="s">
        <v>1080</v>
      </c>
      <c r="B535" s="5" t="s">
        <v>1081</v>
      </c>
      <c r="C535" s="7">
        <v>8</v>
      </c>
      <c r="D535" s="5" t="s">
        <v>1080</v>
      </c>
      <c r="E535" s="7">
        <v>12.5</v>
      </c>
      <c r="F535" s="9">
        <f t="shared" si="16"/>
        <v>5.6106000000000007</v>
      </c>
      <c r="G535" s="7">
        <v>9</v>
      </c>
      <c r="H535" s="5" t="s">
        <v>2</v>
      </c>
      <c r="I535" s="12" t="s">
        <v>1123</v>
      </c>
      <c r="L535" s="7">
        <v>5.1950000000000003</v>
      </c>
      <c r="M535" s="6">
        <f t="shared" si="17"/>
        <v>0.41560000000000002</v>
      </c>
    </row>
    <row r="536" spans="1:13" ht="13.5" customHeight="1">
      <c r="A536" s="5" t="s">
        <v>1082</v>
      </c>
      <c r="B536" s="5" t="s">
        <v>1083</v>
      </c>
      <c r="C536" s="7">
        <v>1</v>
      </c>
      <c r="D536" s="5" t="s">
        <v>1082</v>
      </c>
      <c r="E536" s="7">
        <v>2.5</v>
      </c>
      <c r="F536" s="9">
        <f t="shared" si="16"/>
        <v>1.0870124999999999</v>
      </c>
      <c r="G536" s="7">
        <v>24</v>
      </c>
      <c r="H536" s="5" t="s">
        <v>2</v>
      </c>
      <c r="I536" s="12" t="s">
        <v>1123</v>
      </c>
      <c r="L536" s="7">
        <v>1.0762499999999999</v>
      </c>
      <c r="M536" s="6">
        <f t="shared" si="17"/>
        <v>1.0762499999999999E-2</v>
      </c>
    </row>
    <row r="537" spans="1:13" ht="13.5" customHeight="1">
      <c r="A537" s="4" t="s">
        <v>1084</v>
      </c>
      <c r="B537" s="4" t="s">
        <v>1085</v>
      </c>
      <c r="C537" s="6">
        <v>8</v>
      </c>
      <c r="D537" s="4" t="s">
        <v>1084</v>
      </c>
      <c r="E537" s="6">
        <v>25</v>
      </c>
      <c r="F537" s="9">
        <f t="shared" si="16"/>
        <v>13.9968</v>
      </c>
      <c r="G537" s="6">
        <v>1</v>
      </c>
      <c r="H537" s="4" t="s">
        <v>2</v>
      </c>
      <c r="I537" s="4" t="s">
        <v>936</v>
      </c>
      <c r="L537" s="6">
        <v>12.96</v>
      </c>
      <c r="M537" s="6">
        <f t="shared" si="17"/>
        <v>1.0368000000000002</v>
      </c>
    </row>
    <row r="538" spans="1:13" ht="13.5" customHeight="1">
      <c r="A538" s="5" t="s">
        <v>1086</v>
      </c>
      <c r="B538" s="5" t="s">
        <v>1087</v>
      </c>
      <c r="C538" s="7">
        <v>8</v>
      </c>
      <c r="D538" s="5" t="s">
        <v>1086</v>
      </c>
      <c r="E538" s="7">
        <v>25</v>
      </c>
      <c r="F538" s="9">
        <f t="shared" si="16"/>
        <v>15.1119</v>
      </c>
      <c r="G538" s="7">
        <v>1</v>
      </c>
      <c r="H538" s="5" t="s">
        <v>2</v>
      </c>
      <c r="I538" s="5" t="s">
        <v>936</v>
      </c>
      <c r="L538" s="7">
        <v>13.9925</v>
      </c>
      <c r="M538" s="6">
        <f t="shared" si="17"/>
        <v>1.1194</v>
      </c>
    </row>
    <row r="539" spans="1:13" ht="13.5" customHeight="1">
      <c r="A539" s="4" t="s">
        <v>1088</v>
      </c>
      <c r="B539" s="4" t="s">
        <v>1089</v>
      </c>
      <c r="C539" s="6">
        <v>1</v>
      </c>
      <c r="D539" s="4" t="s">
        <v>1088</v>
      </c>
      <c r="E539" s="6">
        <v>4</v>
      </c>
      <c r="F539" s="9">
        <f t="shared" si="16"/>
        <v>3.0996479166666635</v>
      </c>
      <c r="G539" s="6">
        <v>10</v>
      </c>
      <c r="H539" s="4" t="s">
        <v>2</v>
      </c>
      <c r="I539" s="12" t="s">
        <v>1123</v>
      </c>
      <c r="L539" s="6">
        <v>3.0689583333333301</v>
      </c>
      <c r="M539" s="6">
        <f t="shared" si="17"/>
        <v>3.0689583333333301E-2</v>
      </c>
    </row>
    <row r="540" spans="1:13" ht="13.5" customHeight="1">
      <c r="A540" s="5" t="s">
        <v>1090</v>
      </c>
      <c r="B540" s="5" t="s">
        <v>1091</v>
      </c>
      <c r="C540" s="7">
        <v>1</v>
      </c>
      <c r="D540" s="5" t="s">
        <v>1090</v>
      </c>
      <c r="E540" s="7">
        <v>3</v>
      </c>
      <c r="F540" s="9">
        <f t="shared" si="16"/>
        <v>2.3246833333333368</v>
      </c>
      <c r="G540" s="7">
        <v>9</v>
      </c>
      <c r="H540" s="5" t="s">
        <v>2</v>
      </c>
      <c r="I540" s="12" t="s">
        <v>1123</v>
      </c>
      <c r="L540" s="7">
        <v>2.3016666666666699</v>
      </c>
      <c r="M540" s="6">
        <f t="shared" si="17"/>
        <v>2.3016666666666699E-2</v>
      </c>
    </row>
    <row r="541" spans="1:13" ht="13.5" customHeight="1">
      <c r="A541" s="5" t="s">
        <v>1092</v>
      </c>
      <c r="B541" s="5" t="s">
        <v>1093</v>
      </c>
      <c r="C541" s="7">
        <v>1</v>
      </c>
      <c r="D541" s="5" t="s">
        <v>1092</v>
      </c>
      <c r="E541" s="7">
        <v>7</v>
      </c>
      <c r="F541" s="9">
        <f t="shared" si="16"/>
        <v>3.7370000000000001</v>
      </c>
      <c r="G541" s="7">
        <v>3</v>
      </c>
      <c r="H541" s="5" t="s">
        <v>2</v>
      </c>
      <c r="I541" s="12" t="s">
        <v>1123</v>
      </c>
      <c r="L541" s="7">
        <v>3.7</v>
      </c>
      <c r="M541" s="6">
        <f t="shared" si="17"/>
        <v>3.7000000000000005E-2</v>
      </c>
    </row>
    <row r="542" spans="1:13" ht="13.5" customHeight="1">
      <c r="A542" s="4" t="s">
        <v>1094</v>
      </c>
      <c r="B542" s="4" t="s">
        <v>1095</v>
      </c>
      <c r="C542" s="6">
        <v>1</v>
      </c>
      <c r="D542" s="4" t="s">
        <v>1094</v>
      </c>
      <c r="E542" s="6">
        <v>6</v>
      </c>
      <c r="F542" s="9">
        <f t="shared" si="16"/>
        <v>3.7437754166666632</v>
      </c>
      <c r="G542" s="6">
        <v>123</v>
      </c>
      <c r="H542" s="4" t="s">
        <v>2</v>
      </c>
      <c r="I542" s="12" t="s">
        <v>1123</v>
      </c>
      <c r="L542" s="6">
        <v>3.7067083333333302</v>
      </c>
      <c r="M542" s="6">
        <f t="shared" si="17"/>
        <v>3.7067083333333299E-2</v>
      </c>
    </row>
    <row r="543" spans="1:13" ht="13.5" customHeight="1">
      <c r="A543" s="5" t="s">
        <v>1096</v>
      </c>
      <c r="B543" s="5" t="s">
        <v>1097</v>
      </c>
      <c r="C543" s="7">
        <v>1</v>
      </c>
      <c r="D543" s="5" t="s">
        <v>1096</v>
      </c>
      <c r="E543" s="7">
        <v>15</v>
      </c>
      <c r="F543" s="9">
        <f t="shared" si="16"/>
        <v>7.2560083333333365</v>
      </c>
      <c r="G543" s="7">
        <v>9</v>
      </c>
      <c r="H543" s="5" t="s">
        <v>2</v>
      </c>
      <c r="I543" s="12" t="s">
        <v>1124</v>
      </c>
      <c r="L543" s="7">
        <v>7.1841666666666697</v>
      </c>
      <c r="M543" s="6">
        <f t="shared" si="17"/>
        <v>7.1841666666666693E-2</v>
      </c>
    </row>
    <row r="544" spans="1:13" ht="13.5" customHeight="1">
      <c r="A544" s="4" t="s">
        <v>1098</v>
      </c>
      <c r="B544" s="4" t="s">
        <v>1099</v>
      </c>
      <c r="C544" s="6">
        <v>1</v>
      </c>
      <c r="D544" s="4" t="s">
        <v>1098</v>
      </c>
      <c r="E544" s="6">
        <v>2.5</v>
      </c>
      <c r="F544" s="9">
        <f t="shared" si="16"/>
        <v>1.0870124999999999</v>
      </c>
      <c r="G544" s="6">
        <v>24</v>
      </c>
      <c r="H544" s="4" t="s">
        <v>2</v>
      </c>
      <c r="I544" s="12" t="s">
        <v>1123</v>
      </c>
      <c r="L544" s="6">
        <v>1.0762499999999999</v>
      </c>
      <c r="M544" s="6">
        <f t="shared" si="17"/>
        <v>1.0762499999999999E-2</v>
      </c>
    </row>
    <row r="545" spans="1:13" ht="13.5" customHeight="1">
      <c r="A545" s="5" t="s">
        <v>1100</v>
      </c>
      <c r="B545" s="5" t="s">
        <v>1101</v>
      </c>
      <c r="C545" s="7">
        <v>1</v>
      </c>
      <c r="D545" s="5" t="s">
        <v>1100</v>
      </c>
      <c r="E545" s="7">
        <v>5</v>
      </c>
      <c r="F545" s="9">
        <f t="shared" si="16"/>
        <v>3.2611777777777791</v>
      </c>
      <c r="G545" s="7">
        <v>21</v>
      </c>
      <c r="H545" s="5" t="s">
        <v>2</v>
      </c>
      <c r="I545" s="12" t="s">
        <v>1123</v>
      </c>
      <c r="L545" s="7">
        <v>3.22888888888889</v>
      </c>
      <c r="M545" s="6">
        <f t="shared" si="17"/>
        <v>3.2288888888888902E-2</v>
      </c>
    </row>
    <row r="546" spans="1:13" ht="13.5" customHeight="1">
      <c r="A546" s="4" t="s">
        <v>1102</v>
      </c>
      <c r="B546" s="4" t="s">
        <v>1103</v>
      </c>
      <c r="C546" s="6">
        <v>1</v>
      </c>
      <c r="D546" s="4" t="s">
        <v>1102</v>
      </c>
      <c r="E546" s="6">
        <v>3.5</v>
      </c>
      <c r="F546" s="9">
        <f t="shared" si="16"/>
        <v>2.5363625000000001</v>
      </c>
      <c r="G546" s="6">
        <v>9</v>
      </c>
      <c r="H546" s="4" t="s">
        <v>2</v>
      </c>
      <c r="I546" s="12" t="s">
        <v>1123</v>
      </c>
      <c r="L546" s="6">
        <v>2.51125</v>
      </c>
      <c r="M546" s="6">
        <f t="shared" si="17"/>
        <v>2.5112499999999999E-2</v>
      </c>
    </row>
    <row r="547" spans="1:13" ht="13.5" customHeight="1">
      <c r="A547" s="5" t="s">
        <v>1104</v>
      </c>
      <c r="B547" s="5" t="s">
        <v>1105</v>
      </c>
      <c r="C547" s="7">
        <v>1</v>
      </c>
      <c r="D547" s="5" t="s">
        <v>1104</v>
      </c>
      <c r="E547" s="7">
        <v>5</v>
      </c>
      <c r="F547" s="9">
        <f t="shared" si="16"/>
        <v>3.2320000000000002</v>
      </c>
      <c r="G547" s="7">
        <v>24</v>
      </c>
      <c r="H547" s="5" t="s">
        <v>2</v>
      </c>
      <c r="I547" s="12" t="s">
        <v>1123</v>
      </c>
      <c r="L547" s="7">
        <v>3.2</v>
      </c>
      <c r="M547" s="6">
        <f t="shared" si="17"/>
        <v>3.2000000000000001E-2</v>
      </c>
    </row>
    <row r="548" spans="1:13" ht="13.5" customHeight="1">
      <c r="A548" s="4" t="s">
        <v>1106</v>
      </c>
      <c r="B548" s="4" t="s">
        <v>1107</v>
      </c>
      <c r="C548" s="6">
        <v>1</v>
      </c>
      <c r="D548" s="4" t="s">
        <v>1106</v>
      </c>
      <c r="E548" s="6">
        <v>3.5</v>
      </c>
      <c r="F548" s="9">
        <f t="shared" si="16"/>
        <v>2.1740249999999999</v>
      </c>
      <c r="G548" s="6">
        <v>21</v>
      </c>
      <c r="H548" s="4" t="s">
        <v>2</v>
      </c>
      <c r="I548" s="12" t="s">
        <v>1123</v>
      </c>
      <c r="L548" s="6">
        <v>2.1524999999999999</v>
      </c>
      <c r="M548" s="6">
        <f t="shared" si="17"/>
        <v>2.1524999999999999E-2</v>
      </c>
    </row>
    <row r="549" spans="1:13" ht="13.5" customHeight="1">
      <c r="A549" s="5" t="s">
        <v>1108</v>
      </c>
      <c r="B549" s="5" t="s">
        <v>1109</v>
      </c>
      <c r="C549" s="7">
        <v>1</v>
      </c>
      <c r="D549" s="5" t="s">
        <v>1108</v>
      </c>
      <c r="E549" s="7">
        <v>15</v>
      </c>
      <c r="F549" s="9">
        <f t="shared" si="16"/>
        <v>10.518308333333367</v>
      </c>
      <c r="G549" s="7">
        <v>6</v>
      </c>
      <c r="H549" s="5" t="s">
        <v>2</v>
      </c>
      <c r="I549" s="12" t="s">
        <v>1123</v>
      </c>
      <c r="L549" s="7">
        <v>10.4141666666667</v>
      </c>
      <c r="M549" s="6">
        <f t="shared" si="17"/>
        <v>0.10414166666666701</v>
      </c>
    </row>
    <row r="550" spans="1:13" ht="13.5" customHeight="1">
      <c r="A550" s="5" t="s">
        <v>1110</v>
      </c>
      <c r="B550" s="5" t="s">
        <v>1111</v>
      </c>
      <c r="C550" s="7">
        <v>8</v>
      </c>
      <c r="D550" s="5" t="s">
        <v>1110</v>
      </c>
      <c r="E550" s="7">
        <v>12</v>
      </c>
      <c r="F550" s="9">
        <f t="shared" si="16"/>
        <v>8.6755500000000048</v>
      </c>
      <c r="G550" s="7">
        <v>45</v>
      </c>
      <c r="H550" s="5" t="s">
        <v>2</v>
      </c>
      <c r="I550" s="5" t="s">
        <v>5</v>
      </c>
      <c r="L550" s="7">
        <v>8.0329166666666705</v>
      </c>
      <c r="M550" s="6">
        <f t="shared" si="17"/>
        <v>0.64263333333333361</v>
      </c>
    </row>
    <row r="551" spans="1:13" ht="13.5" customHeight="1">
      <c r="A551" s="4" t="s">
        <v>1112</v>
      </c>
      <c r="B551" s="4" t="s">
        <v>1113</v>
      </c>
      <c r="C551" s="6">
        <v>1</v>
      </c>
      <c r="D551" s="4" t="s">
        <v>1112</v>
      </c>
      <c r="E551" s="6">
        <v>4</v>
      </c>
      <c r="F551" s="9">
        <f t="shared" si="16"/>
        <v>2.8987000000000003</v>
      </c>
      <c r="G551" s="6">
        <v>12</v>
      </c>
      <c r="H551" s="4" t="s">
        <v>2</v>
      </c>
      <c r="I551" s="12" t="s">
        <v>1123</v>
      </c>
      <c r="L551" s="6">
        <v>2.87</v>
      </c>
      <c r="M551" s="6">
        <f t="shared" si="17"/>
        <v>2.8700000000000003E-2</v>
      </c>
    </row>
  </sheetData>
  <autoFilter ref="A1:I551"/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Kullanıcısı</cp:lastModifiedBy>
  <dcterms:created xsi:type="dcterms:W3CDTF">2022-03-16T16:50:59Z</dcterms:created>
  <dcterms:modified xsi:type="dcterms:W3CDTF">2022-03-16T16:54:53Z</dcterms:modified>
</cp:coreProperties>
</file>